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1"/>
  </bookViews>
  <sheets>
    <sheet name="Tender" sheetId="20" r:id="rId1"/>
    <sheet name="Measurements" sheetId="1" r:id="rId2"/>
    <sheet name="X-sec" sheetId="9" r:id="rId3"/>
    <sheet name="site plan" sheetId="10" r:id="rId4"/>
    <sheet name="Plan" sheetId="11" r:id="rId5"/>
  </sheets>
  <definedNames>
    <definedName name="_xlnm.Print_Area" localSheetId="1">Measurements!$A$1:$L$48</definedName>
    <definedName name="_xlnm.Print_Area" localSheetId="4">Plan!$A$1:$AB$36</definedName>
    <definedName name="_xlnm.Print_Area" localSheetId="2">'X-sec'!$A$1:$AB$63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" i="20" l="1"/>
  <c r="B33" i="20"/>
  <c r="C32" i="20"/>
  <c r="B32" i="20"/>
  <c r="B31" i="20"/>
  <c r="B30" i="20"/>
  <c r="B29" i="20"/>
  <c r="B28" i="20"/>
  <c r="B27" i="20"/>
  <c r="B26" i="20"/>
  <c r="B25" i="20"/>
  <c r="B24" i="20"/>
  <c r="B23" i="20"/>
  <c r="C22" i="20"/>
  <c r="B22" i="20"/>
  <c r="A22" i="20"/>
  <c r="A23" i="20" s="1"/>
  <c r="A24" i="20" s="1"/>
  <c r="A26" i="20" s="1"/>
  <c r="A28" i="20" s="1"/>
  <c r="A30" i="20" s="1"/>
  <c r="B21" i="20"/>
  <c r="B20" i="20"/>
  <c r="B19" i="20"/>
  <c r="B18" i="20"/>
  <c r="B17" i="20"/>
  <c r="B16" i="20"/>
  <c r="B15" i="20"/>
  <c r="B14" i="20"/>
  <c r="B13" i="20"/>
  <c r="B12" i="20"/>
  <c r="B11" i="20"/>
  <c r="A11" i="20"/>
  <c r="A13" i="20" s="1"/>
  <c r="A15" i="20" s="1"/>
  <c r="A17" i="20" s="1"/>
  <c r="A19" i="20" s="1"/>
  <c r="B10" i="20"/>
  <c r="B9" i="20"/>
  <c r="A4" i="20"/>
  <c r="L54" i="1"/>
  <c r="A2" i="10" l="1"/>
  <c r="L52" i="1" l="1"/>
  <c r="L50" i="1"/>
  <c r="C31" i="20" l="1"/>
  <c r="Z13" i="9"/>
  <c r="A3" i="9"/>
  <c r="L48" i="1"/>
  <c r="L45" i="1"/>
  <c r="L44" i="1"/>
  <c r="L43" i="1"/>
  <c r="G39" i="1"/>
  <c r="H39" i="1" s="1"/>
  <c r="H40" i="1" s="1"/>
  <c r="H34" i="1"/>
  <c r="H35" i="1" s="1"/>
  <c r="H36" i="1" s="1"/>
  <c r="H37" i="1" s="1"/>
  <c r="L32" i="1"/>
  <c r="L30" i="1"/>
  <c r="L28" i="1"/>
  <c r="L26" i="1"/>
  <c r="L23" i="1"/>
  <c r="L20" i="1"/>
  <c r="L17" i="1"/>
  <c r="H13" i="1"/>
  <c r="H14" i="1" s="1"/>
  <c r="H10" i="1"/>
  <c r="H11" i="1" s="1"/>
  <c r="C21" i="20" l="1"/>
  <c r="C30" i="20"/>
  <c r="C16" i="20"/>
  <c r="C20" i="20"/>
  <c r="C23" i="20"/>
  <c r="C25" i="20"/>
  <c r="C18" i="20"/>
  <c r="C10" i="20"/>
  <c r="C12" i="20"/>
  <c r="C14" i="20"/>
  <c r="C27" i="20"/>
  <c r="A2" i="11"/>
  <c r="L37" i="1"/>
  <c r="L46" i="1"/>
  <c r="A2" i="9"/>
  <c r="A3" i="11"/>
  <c r="B3" i="10"/>
  <c r="C29" i="20" l="1"/>
  <c r="A4" i="9"/>
</calcChain>
</file>

<file path=xl/sharedStrings.xml><?xml version="1.0" encoding="utf-8"?>
<sst xmlns="http://schemas.openxmlformats.org/spreadsheetml/2006/main" count="145" uniqueCount="102">
  <si>
    <t>No</t>
  </si>
  <si>
    <t>Sr.</t>
  </si>
  <si>
    <t>Description of work</t>
  </si>
  <si>
    <t>Unit</t>
  </si>
  <si>
    <t>Amount</t>
  </si>
  <si>
    <t>Cft</t>
  </si>
  <si>
    <t>nos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</si>
  <si>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</si>
  <si>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</si>
  <si>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</si>
  <si>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</si>
  <si>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</si>
  <si>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</si>
  <si>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</si>
  <si>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</si>
  <si>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</si>
  <si>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</si>
  <si>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</si>
  <si>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</si>
  <si>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Or</t>
  </si>
  <si>
    <t>Nos</t>
  </si>
  <si>
    <t>Long walls</t>
  </si>
  <si>
    <t xml:space="preserve">Total Quantity:- </t>
  </si>
  <si>
    <t>Ground Level</t>
  </si>
  <si>
    <t xml:space="preserve"> Total</t>
  </si>
  <si>
    <t>Wastage 10%</t>
  </si>
  <si>
    <t>Unit Rate</t>
  </si>
  <si>
    <t>MEASUREMENTS</t>
  </si>
  <si>
    <t>Quantity/cost</t>
  </si>
  <si>
    <t>ABSTRACT OF QUANTITY &amp; COST</t>
  </si>
  <si>
    <r>
      <t xml:space="preserve">4'' </t>
    </r>
    <r>
      <rPr>
        <b/>
        <sz val="14"/>
        <color theme="1"/>
        <rFont val="Calibri"/>
        <family val="2"/>
      </rPr>
      <t>Ø  PVC casing pipe</t>
    </r>
  </si>
  <si>
    <t>0.75 HP Goldamatic deep well injector</t>
  </si>
  <si>
    <t xml:space="preserve">Plan of borehole with electric waterpump </t>
  </si>
  <si>
    <t>1.5'</t>
  </si>
  <si>
    <t>Cement concrete plain including placing, compacting, finishing and curing
complete (including screening and washing of stone aggregate): (f) Ratio 1: 2: 4</t>
  </si>
  <si>
    <t>On foundation pad of water pump (2'' thick layer)</t>
  </si>
  <si>
    <t>Foundation for motor pump</t>
  </si>
  <si>
    <t>feet</t>
  </si>
  <si>
    <r>
      <t xml:space="preserve">4'' </t>
    </r>
    <r>
      <rPr>
        <b/>
        <sz val="14"/>
        <color theme="1"/>
        <rFont val="Calibri"/>
        <family val="2"/>
      </rPr>
      <t>Ø  Borehole</t>
    </r>
  </si>
  <si>
    <t>(b)-4" (100 mm) i/d</t>
  </si>
  <si>
    <t>Foundation for motor pump on borehole or where it is being installed</t>
  </si>
  <si>
    <t>Sft</t>
  </si>
  <si>
    <t xml:space="preserve">2" i/d (50 mm)
</t>
  </si>
  <si>
    <t>Quantity</t>
  </si>
  <si>
    <t>Job</t>
  </si>
  <si>
    <t>1'</t>
  </si>
  <si>
    <t>Short walls</t>
  </si>
  <si>
    <t>Top</t>
  </si>
  <si>
    <r>
      <t xml:space="preserve">2'' </t>
    </r>
    <r>
      <rPr>
        <b/>
        <sz val="14"/>
        <color theme="1"/>
        <rFont val="Calibri"/>
        <family val="2"/>
      </rPr>
      <t xml:space="preserve">Ø  PVC bail/end plug </t>
    </r>
  </si>
  <si>
    <r>
      <t xml:space="preserve">2'' </t>
    </r>
    <r>
      <rPr>
        <b/>
        <sz val="14"/>
        <color theme="1"/>
        <rFont val="Calibri"/>
        <family val="2"/>
      </rPr>
      <t>Ø  PVC strainer pipe</t>
    </r>
  </si>
  <si>
    <t>Scope of work (detail &amp; specs are in BOQs)</t>
  </si>
  <si>
    <t>Description</t>
  </si>
  <si>
    <t>2'' thick PCC in 1:2:4</t>
  </si>
  <si>
    <t xml:space="preserve">Brick foundation 1.5'x1.5'x1' in 1.4 cement mortor with cement plaster of 1:4 </t>
  </si>
  <si>
    <t>Hand or machine boring for borehole/tubewell in all types of soil except shingle and rock, from ground level to 100 ft. (30 m) depth, including sinking and withdrawing of casing pipe, complete:-</t>
  </si>
  <si>
    <t>Total Qauntity:-</t>
  </si>
  <si>
    <t xml:space="preserve">2''-2-1/4'' (50-57 mm) i/d </t>
  </si>
  <si>
    <t>Providing and installing P.V.C. blind pipe, B.S.S. Class `B', in tubewell bore hole, as casing including sockets and solvents and jointing with strainer, etc. complete (Popular/Jamal/PLASCO)</t>
  </si>
  <si>
    <t>4" i/d (100 mm)</t>
  </si>
  <si>
    <t>Providing and installing P.V.C. blind pipe, B.S.S. Class `B', in tubewell bore hole, as casing including sockets and solvents and jointing with strainer and 4'' casing pipe with reducer, etc. complete (Popular/Jamal/API)</t>
  </si>
  <si>
    <t>Providing and installing, P.V.C. strainer B.S.S. Class 'B', in tubewell bore hole, as casing including sockets and solvents and jointing with blind casing pipe, etc.complete:- (Popular/Jamal/PLASCO)</t>
  </si>
  <si>
    <t>2" i/d (50 mm) (Filter Pipe)</t>
  </si>
  <si>
    <t>Providing and installing P.V.C. Bail/End plug, in tubewell bore hole:- i) B.S.S. Class `B' (Popular/Jamal/PLASCO)</t>
  </si>
  <si>
    <t>Pacca brick work other than building upto 10ft. (3 m) height i) cement, sand mortar:-Ratio 1:4</t>
  </si>
  <si>
    <t>Total Qauntity of bricks in plinth area</t>
  </si>
  <si>
    <t xml:space="preserve">Total Qauntity:- (in Cft)  </t>
  </si>
  <si>
    <t>Cement plaster 1:4 upto 20' (6.00 m) height:- b) ½" (13 mm) thick</t>
  </si>
  <si>
    <t xml:space="preserve">Total Qauntity:- </t>
  </si>
  <si>
    <t>Providing and installing 0.75 deep well water pupm(injector) double impeller with tank (Goldamatict/Shahzad or equal quality) in all respect with accessaries, sockets, bend, elbow, 30-40 feet PPRC pipe fitting for connecting with water tank etc in all respect</t>
  </si>
  <si>
    <r>
      <t xml:space="preserve">1'' </t>
    </r>
    <r>
      <rPr>
        <b/>
        <sz val="11"/>
        <color theme="1"/>
        <rFont val="Calibri"/>
        <family val="2"/>
      </rPr>
      <t>Ø PVC/UPVC pipe column (above injector valve)</t>
    </r>
  </si>
  <si>
    <r>
      <t>1-1/4''</t>
    </r>
    <r>
      <rPr>
        <b/>
        <sz val="11"/>
        <color theme="1"/>
        <rFont val="Calibri"/>
        <family val="2"/>
      </rPr>
      <t>Ø PVC/UPVC pipe column (above injector valve)</t>
    </r>
  </si>
  <si>
    <r>
      <t>1''</t>
    </r>
    <r>
      <rPr>
        <b/>
        <sz val="11"/>
        <color theme="1"/>
        <rFont val="Calibri"/>
        <family val="2"/>
      </rPr>
      <t>Ø PVC/UPVC pipe column below injector</t>
    </r>
  </si>
  <si>
    <r>
      <t xml:space="preserve">4'' </t>
    </r>
    <r>
      <rPr>
        <b/>
        <sz val="11"/>
        <color theme="1"/>
        <rFont val="Calibri"/>
        <family val="2"/>
      </rPr>
      <t>Ø PVC/UPVC pipe (casing)</t>
    </r>
  </si>
  <si>
    <r>
      <t xml:space="preserve">2'' </t>
    </r>
    <r>
      <rPr>
        <b/>
        <sz val="11"/>
        <color theme="1"/>
        <rFont val="Calibri"/>
        <family val="2"/>
      </rPr>
      <t>Ø PVC /UPVC pipe (casing)</t>
    </r>
  </si>
  <si>
    <r>
      <t xml:space="preserve">2'' </t>
    </r>
    <r>
      <rPr>
        <b/>
        <sz val="11"/>
        <color theme="1"/>
        <rFont val="Calibri"/>
        <family val="2"/>
      </rPr>
      <t>Ø PVC/UPVC pipe casing (filter)</t>
    </r>
  </si>
  <si>
    <r>
      <t xml:space="preserve">1-1/4'' </t>
    </r>
    <r>
      <rPr>
        <b/>
        <sz val="14"/>
        <color theme="1"/>
        <rFont val="Calibri"/>
        <family val="2"/>
      </rPr>
      <t>Ø  UPVC/PVC blind pipe as column pipe</t>
    </r>
  </si>
  <si>
    <r>
      <t xml:space="preserve">1'' </t>
    </r>
    <r>
      <rPr>
        <b/>
        <sz val="14"/>
        <color theme="1"/>
        <rFont val="Calibri"/>
        <family val="2"/>
      </rPr>
      <t>Ø  UPVC/PVC blind pipe as column pipe</t>
    </r>
  </si>
  <si>
    <t>Injector valve</t>
  </si>
  <si>
    <r>
      <t xml:space="preserve">1'' </t>
    </r>
    <r>
      <rPr>
        <b/>
        <sz val="14"/>
        <color theme="1"/>
        <rFont val="Calibri"/>
        <family val="2"/>
      </rPr>
      <t>Ø  PVC column pipe</t>
    </r>
  </si>
  <si>
    <r>
      <t xml:space="preserve">2''-2-1/4'' </t>
    </r>
    <r>
      <rPr>
        <b/>
        <sz val="14"/>
        <color theme="1"/>
        <rFont val="Calibri"/>
        <family val="2"/>
      </rPr>
      <t>Ø  Borehole</t>
    </r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</si>
  <si>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</si>
  <si>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</si>
  <si>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</si>
  <si>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>75'</t>
  </si>
  <si>
    <t>200 feet borehole</t>
  </si>
  <si>
    <t xml:space="preserve">Detail </t>
  </si>
  <si>
    <t>0.75 HP Goldamatic deep well injector (double impeller)</t>
  </si>
  <si>
    <t>;2</t>
  </si>
  <si>
    <t>Hand or machine boring for borehole tubewell in all types of soil except shingle,gravel &amp; rock, from a depth of 100.1 ft. to 200 ft.(30 to 60 m) below ground level, including sinking and withdrawing of casing pipe, complete:-</t>
  </si>
  <si>
    <r>
      <t xml:space="preserve">Providing and installing UPVC/PVC (1'') 25 mm thick for column pipe (Popular/Jamal/PLASCO) </t>
    </r>
    <r>
      <rPr>
        <b/>
        <sz val="11"/>
        <color rgb="FFFF0000"/>
        <rFont val="Calibri"/>
        <family val="2"/>
        <scheme val="minor"/>
      </rPr>
      <t>above injector valve</t>
    </r>
  </si>
  <si>
    <r>
      <t xml:space="preserve">Providing and installing UPVC/PVC (1-1/4'') 32 mm thick for column pipe (Popular/Jamal/PLASCO) </t>
    </r>
    <r>
      <rPr>
        <b/>
        <sz val="11"/>
        <color rgb="FFFF0000"/>
        <rFont val="Calibri"/>
        <family val="2"/>
        <scheme val="minor"/>
      </rPr>
      <t>above injector valve</t>
    </r>
  </si>
  <si>
    <r>
      <t>Providing and installing UPVC/PVC (1'') 25 mm thick for column pipe (Popular/Jamal/PLASCO) in 2'' Ø</t>
    </r>
    <r>
      <rPr>
        <sz val="9.9"/>
        <rFont val="Calibri"/>
        <family val="2"/>
        <scheme val="minor"/>
      </rPr>
      <t xml:space="preserve"> borehole </t>
    </r>
    <r>
      <rPr>
        <b/>
        <sz val="9.9"/>
        <color rgb="FFFF0000"/>
        <rFont val="Calibri"/>
        <family val="2"/>
        <scheme val="minor"/>
      </rPr>
      <t>below injector valve</t>
    </r>
  </si>
  <si>
    <t>Government Boy's Primary School 108/JB UC # 184 District Faisalabad</t>
  </si>
  <si>
    <t xml:space="preserve">Housing Urban Development &amp; Public Health Engineering Department Division Faisalabad </t>
  </si>
  <si>
    <t>1-borehole &amp; pump</t>
  </si>
  <si>
    <t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</si>
  <si>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4 number of flush tanks (master), connecting with existing water supply with stop cocks, (sartaj/master/Adam) connecting with pipe complete in all respect</t>
  </si>
  <si>
    <t>2- 4 no of wash basins</t>
  </si>
  <si>
    <t>3- 4 no of flush tanks</t>
  </si>
  <si>
    <t>RO  17-01 Supertuff Polykart Medium Fixed Capacity: 160 Litres Weight: 10 Kgs Height x Width x Depth: 34" x 18" x 20"</t>
  </si>
  <si>
    <t>Providing &amp; fitting of 3 number of dust, (RO  17-01 Supertuff Polykart Medium Fixed Capacity: 160 Litres Weight: 10 Kgs Height x Width x Depth: 34" x 18" x 20"  fix with PCC 1:2:4 in 1-1.5 feet deep in ground complete in all respect</t>
  </si>
  <si>
    <t>200 feet deep borehole (4''&amp;2''Ø), installation of electric motor/water pump, provision of 4 wash basin,4 no of flush tanks &amp; 3 no of fiberglass waste bins (mediumsize)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</si>
</sst>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40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1"/>
      <name val="Plan"/>
    </font>
    <font>
      <b/>
      <sz val="11"/>
      <color theme="1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12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9.9"/>
      <name val="Calibri"/>
      <family val="2"/>
      <scheme val="minor"/>
    </font>
    <font>
      <b/>
      <sz val="9.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333333"/>
      <name val="Arial"/>
      <family val="2"/>
    </font>
    <font>
      <b/>
      <sz val="12"/>
      <color rgb="FF33333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Vertical">
        <bgColor theme="0"/>
      </patternFill>
    </fill>
    <fill>
      <patternFill patternType="solid">
        <fgColor theme="2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2" borderId="4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7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2" borderId="7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3" xfId="0" applyFill="1" applyBorder="1"/>
    <xf numFmtId="0" fontId="0" fillId="4" borderId="7" xfId="0" applyFill="1" applyBorder="1"/>
    <xf numFmtId="0" fontId="0" fillId="4" borderId="2" xfId="0" applyFill="1" applyBorder="1"/>
    <xf numFmtId="0" fontId="0" fillId="4" borderId="4" xfId="0" applyFill="1" applyBorder="1"/>
    <xf numFmtId="0" fontId="0" fillId="0" borderId="0" xfId="0" applyBorder="1"/>
    <xf numFmtId="0" fontId="6" fillId="2" borderId="0" xfId="0" applyFont="1" applyFill="1" applyBorder="1"/>
    <xf numFmtId="0" fontId="0" fillId="2" borderId="22" xfId="0" applyFill="1" applyBorder="1"/>
    <xf numFmtId="0" fontId="0" fillId="2" borderId="23" xfId="0" applyFill="1" applyBorder="1"/>
    <xf numFmtId="0" fontId="0" fillId="5" borderId="3" xfId="0" applyFill="1" applyBorder="1"/>
    <xf numFmtId="0" fontId="7" fillId="2" borderId="0" xfId="0" applyFont="1" applyFill="1" applyBorder="1"/>
    <xf numFmtId="0" fontId="0" fillId="2" borderId="20" xfId="0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/>
    </xf>
    <xf numFmtId="0" fontId="11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justify"/>
    </xf>
    <xf numFmtId="0" fontId="3" fillId="3" borderId="12" xfId="0" applyFont="1" applyFill="1" applyBorder="1" applyAlignment="1">
      <alignment horizontal="center"/>
    </xf>
    <xf numFmtId="0" fontId="16" fillId="3" borderId="12" xfId="0" applyFont="1" applyFill="1" applyBorder="1" applyAlignment="1">
      <alignment wrapText="1"/>
    </xf>
    <xf numFmtId="0" fontId="16" fillId="3" borderId="12" xfId="0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0" fontId="17" fillId="0" borderId="12" xfId="0" applyFont="1" applyBorder="1"/>
    <xf numFmtId="0" fontId="3" fillId="0" borderId="12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wrapText="1"/>
    </xf>
    <xf numFmtId="0" fontId="3" fillId="0" borderId="12" xfId="0" applyFont="1" applyBorder="1" applyAlignment="1">
      <alignment vertical="center" wrapText="1"/>
    </xf>
    <xf numFmtId="1" fontId="3" fillId="0" borderId="12" xfId="0" applyNumberFormat="1" applyFont="1" applyBorder="1" applyAlignment="1">
      <alignment horizontal="justify"/>
    </xf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1" fontId="16" fillId="3" borderId="12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5" fillId="0" borderId="11" xfId="0" applyFont="1" applyBorder="1"/>
    <xf numFmtId="0" fontId="17" fillId="0" borderId="25" xfId="0" applyFont="1" applyBorder="1"/>
    <xf numFmtId="0" fontId="9" fillId="0" borderId="26" xfId="0" applyFont="1" applyBorder="1"/>
    <xf numFmtId="0" fontId="17" fillId="0" borderId="27" xfId="0" applyFont="1" applyBorder="1"/>
    <xf numFmtId="0" fontId="0" fillId="4" borderId="31" xfId="0" applyFill="1" applyBorder="1"/>
    <xf numFmtId="0" fontId="0" fillId="4" borderId="32" xfId="0" applyFill="1" applyBorder="1"/>
    <xf numFmtId="0" fontId="19" fillId="2" borderId="0" xfId="0" applyFont="1" applyFill="1" applyBorder="1"/>
    <xf numFmtId="0" fontId="20" fillId="0" borderId="27" xfId="0" applyFont="1" applyBorder="1"/>
    <xf numFmtId="0" fontId="20" fillId="0" borderId="28" xfId="0" applyFont="1" applyBorder="1"/>
    <xf numFmtId="0" fontId="7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vertical="center" textRotation="90"/>
    </xf>
    <xf numFmtId="0" fontId="22" fillId="0" borderId="0" xfId="0" applyFont="1" applyAlignment="1">
      <alignment wrapText="1"/>
    </xf>
    <xf numFmtId="0" fontId="23" fillId="0" borderId="0" xfId="0" applyFont="1" applyAlignment="1">
      <alignment horizontal="left" wrapText="1" indent="1"/>
    </xf>
    <xf numFmtId="0" fontId="23" fillId="0" borderId="0" xfId="0" applyFont="1" applyAlignment="1">
      <alignment horizontal="left" wrapText="1" indent="2"/>
    </xf>
    <xf numFmtId="0" fontId="6" fillId="2" borderId="0" xfId="0" applyFont="1" applyFill="1" applyBorder="1" applyAlignment="1">
      <alignment textRotation="90"/>
    </xf>
    <xf numFmtId="0" fontId="0" fillId="4" borderId="33" xfId="0" applyFill="1" applyBorder="1"/>
    <xf numFmtId="0" fontId="6" fillId="2" borderId="0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2" xfId="0" applyFont="1" applyFill="1" applyBorder="1"/>
    <xf numFmtId="0" fontId="6" fillId="2" borderId="0" xfId="0" applyFont="1" applyFill="1" applyBorder="1" applyAlignment="1">
      <alignment horizontal="center"/>
    </xf>
    <xf numFmtId="0" fontId="0" fillId="2" borderId="0" xfId="0" applyFill="1"/>
    <xf numFmtId="1" fontId="6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7" xfId="0" applyFont="1" applyFill="1" applyBorder="1" applyAlignment="1"/>
    <xf numFmtId="0" fontId="24" fillId="0" borderId="0" xfId="0" applyFont="1"/>
    <xf numFmtId="164" fontId="0" fillId="0" borderId="0" xfId="0" applyNumberFormat="1"/>
    <xf numFmtId="0" fontId="19" fillId="2" borderId="0" xfId="0" applyFont="1" applyFill="1"/>
    <xf numFmtId="1" fontId="2" fillId="0" borderId="0" xfId="0" applyNumberFormat="1" applyFont="1"/>
    <xf numFmtId="165" fontId="0" fillId="0" borderId="0" xfId="0" applyNumberFormat="1"/>
    <xf numFmtId="0" fontId="5" fillId="0" borderId="34" xfId="0" applyFont="1" applyBorder="1"/>
    <xf numFmtId="0" fontId="17" fillId="0" borderId="35" xfId="0" applyFont="1" applyBorder="1"/>
    <xf numFmtId="0" fontId="17" fillId="0" borderId="36" xfId="0" applyFont="1" applyBorder="1"/>
    <xf numFmtId="0" fontId="27" fillId="6" borderId="12" xfId="0" applyFont="1" applyFill="1" applyBorder="1" applyAlignment="1">
      <alignment horizontal="center" vertical="center"/>
    </xf>
    <xf numFmtId="0" fontId="27" fillId="6" borderId="12" xfId="0" applyFont="1" applyFill="1" applyBorder="1" applyAlignment="1">
      <alignment horizontal="center" vertical="center" wrapText="1"/>
    </xf>
    <xf numFmtId="0" fontId="27" fillId="6" borderId="25" xfId="0" applyFont="1" applyFill="1" applyBorder="1" applyAlignment="1">
      <alignment horizontal="center" vertical="center" wrapText="1"/>
    </xf>
    <xf numFmtId="0" fontId="29" fillId="0" borderId="11" xfId="0" applyFont="1" applyBorder="1"/>
    <xf numFmtId="0" fontId="30" fillId="0" borderId="12" xfId="0" applyFont="1" applyBorder="1" applyAlignment="1">
      <alignment horizontal="right"/>
    </xf>
    <xf numFmtId="1" fontId="30" fillId="0" borderId="12" xfId="0" applyNumberFormat="1" applyFont="1" applyBorder="1" applyAlignment="1">
      <alignment horizontal="right"/>
    </xf>
    <xf numFmtId="0" fontId="30" fillId="0" borderId="12" xfId="0" applyFont="1" applyBorder="1"/>
    <xf numFmtId="0" fontId="30" fillId="0" borderId="25" xfId="0" applyFont="1" applyBorder="1"/>
    <xf numFmtId="0" fontId="31" fillId="0" borderId="12" xfId="0" applyFont="1" applyBorder="1" applyAlignment="1">
      <alignment horizontal="right" vertical="center"/>
    </xf>
    <xf numFmtId="0" fontId="29" fillId="0" borderId="12" xfId="0" applyFont="1" applyBorder="1"/>
    <xf numFmtId="2" fontId="29" fillId="0" borderId="12" xfId="0" applyNumberFormat="1" applyFont="1" applyBorder="1" applyAlignment="1">
      <alignment horizontal="right"/>
    </xf>
    <xf numFmtId="0" fontId="31" fillId="0" borderId="12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0" fillId="0" borderId="12" xfId="0" applyFont="1" applyBorder="1" applyAlignment="1"/>
    <xf numFmtId="1" fontId="33" fillId="0" borderId="12" xfId="0" applyNumberFormat="1" applyFont="1" applyBorder="1"/>
    <xf numFmtId="2" fontId="30" fillId="0" borderId="12" xfId="0" applyNumberFormat="1" applyFont="1" applyBorder="1"/>
    <xf numFmtId="0" fontId="33" fillId="0" borderId="25" xfId="0" applyFont="1" applyBorder="1"/>
    <xf numFmtId="1" fontId="30" fillId="0" borderId="25" xfId="0" applyNumberFormat="1" applyFont="1" applyBorder="1"/>
    <xf numFmtId="0" fontId="33" fillId="0" borderId="12" xfId="0" applyFont="1" applyBorder="1"/>
    <xf numFmtId="1" fontId="33" fillId="0" borderId="25" xfId="0" applyNumberFormat="1" applyFont="1" applyBorder="1"/>
    <xf numFmtId="2" fontId="33" fillId="0" borderId="12" xfId="0" applyNumberFormat="1" applyFont="1" applyBorder="1"/>
    <xf numFmtId="2" fontId="33" fillId="0" borderId="25" xfId="0" applyNumberFormat="1" applyFont="1" applyBorder="1"/>
    <xf numFmtId="0" fontId="32" fillId="0" borderId="11" xfId="0" applyFont="1" applyBorder="1"/>
    <xf numFmtId="2" fontId="30" fillId="0" borderId="12" xfId="0" applyNumberFormat="1" applyFont="1" applyBorder="1" applyAlignment="1">
      <alignment horizontal="right"/>
    </xf>
    <xf numFmtId="0" fontId="32" fillId="0" borderId="16" xfId="0" applyFont="1" applyBorder="1" applyAlignment="1">
      <alignment horizontal="left"/>
    </xf>
    <xf numFmtId="0" fontId="32" fillId="0" borderId="8" xfId="0" applyFont="1" applyBorder="1" applyAlignment="1">
      <alignment horizontal="left"/>
    </xf>
    <xf numFmtId="2" fontId="30" fillId="0" borderId="12" xfId="0" applyNumberFormat="1" applyFont="1" applyBorder="1" applyAlignment="1"/>
    <xf numFmtId="1" fontId="33" fillId="0" borderId="12" xfId="0" applyNumberFormat="1" applyFont="1" applyBorder="1" applyAlignment="1">
      <alignment horizontal="right"/>
    </xf>
    <xf numFmtId="0" fontId="29" fillId="0" borderId="16" xfId="0" applyFont="1" applyBorder="1" applyAlignment="1">
      <alignment horizontal="left"/>
    </xf>
    <xf numFmtId="0" fontId="29" fillId="0" borderId="8" xfId="0" applyFont="1" applyBorder="1" applyAlignment="1">
      <alignment horizontal="left" wrapText="1"/>
    </xf>
    <xf numFmtId="0" fontId="29" fillId="0" borderId="2" xfId="0" applyFont="1" applyBorder="1" applyAlignment="1">
      <alignment horizontal="left" wrapText="1"/>
    </xf>
    <xf numFmtId="0" fontId="31" fillId="0" borderId="12" xfId="0" applyFont="1" applyBorder="1"/>
    <xf numFmtId="0" fontId="31" fillId="0" borderId="25" xfId="0" applyFont="1" applyBorder="1"/>
    <xf numFmtId="0" fontId="32" fillId="0" borderId="26" xfId="0" applyFont="1" applyBorder="1"/>
    <xf numFmtId="0" fontId="31" fillId="0" borderId="27" xfId="0" applyFont="1" applyBorder="1"/>
    <xf numFmtId="0" fontId="36" fillId="0" borderId="27" xfId="0" applyFont="1" applyBorder="1"/>
    <xf numFmtId="0" fontId="36" fillId="0" borderId="28" xfId="0" applyFont="1" applyBorder="1"/>
    <xf numFmtId="0" fontId="6" fillId="2" borderId="0" xfId="0" applyFont="1" applyFill="1" applyBorder="1" applyAlignment="1">
      <alignment horizontal="center" textRotation="90" wrapText="1"/>
    </xf>
    <xf numFmtId="0" fontId="0" fillId="4" borderId="0" xfId="0" applyFill="1" applyBorder="1"/>
    <xf numFmtId="0" fontId="0" fillId="2" borderId="1" xfId="0" applyFill="1" applyBorder="1"/>
    <xf numFmtId="0" fontId="7" fillId="2" borderId="4" xfId="0" applyFont="1" applyFill="1" applyBorder="1" applyAlignment="1">
      <alignment wrapText="1"/>
    </xf>
    <xf numFmtId="0" fontId="6" fillId="2" borderId="4" xfId="0" applyFont="1" applyFill="1" applyBorder="1"/>
    <xf numFmtId="0" fontId="6" fillId="2" borderId="4" xfId="0" applyFont="1" applyFill="1" applyBorder="1" applyAlignment="1">
      <alignment horizontal="right"/>
    </xf>
    <xf numFmtId="0" fontId="0" fillId="4" borderId="6" xfId="0" applyFill="1" applyBorder="1"/>
    <xf numFmtId="0" fontId="0" fillId="4" borderId="1" xfId="0" applyFill="1" applyBorder="1"/>
    <xf numFmtId="0" fontId="0" fillId="4" borderId="16" xfId="0" applyFill="1" applyBorder="1"/>
    <xf numFmtId="0" fontId="38" fillId="0" borderId="0" xfId="0" applyFont="1" applyAlignment="1">
      <alignment vertical="center" wrapText="1"/>
    </xf>
    <xf numFmtId="0" fontId="38" fillId="2" borderId="0" xfId="0" applyFont="1" applyFill="1" applyAlignment="1">
      <alignment vertical="center" wrapText="1"/>
    </xf>
    <xf numFmtId="2" fontId="3" fillId="2" borderId="12" xfId="0" applyNumberFormat="1" applyFont="1" applyFill="1" applyBorder="1"/>
    <xf numFmtId="0" fontId="18" fillId="2" borderId="12" xfId="0" applyFont="1" applyFill="1" applyBorder="1" applyAlignment="1">
      <alignment horizontal="center"/>
    </xf>
    <xf numFmtId="1" fontId="3" fillId="2" borderId="12" xfId="0" applyNumberFormat="1" applyFont="1" applyFill="1" applyBorder="1"/>
    <xf numFmtId="2" fontId="18" fillId="2" borderId="12" xfId="0" applyNumberFormat="1" applyFont="1" applyFill="1" applyBorder="1" applyAlignment="1">
      <alignment horizontal="center"/>
    </xf>
    <xf numFmtId="0" fontId="13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2" fillId="0" borderId="16" xfId="0" applyFont="1" applyBorder="1" applyAlignment="1">
      <alignment horizontal="left"/>
    </xf>
    <xf numFmtId="0" fontId="32" fillId="0" borderId="8" xfId="0" applyFont="1" applyBorder="1" applyAlignment="1">
      <alignment horizontal="left"/>
    </xf>
    <xf numFmtId="0" fontId="29" fillId="0" borderId="16" xfId="0" applyFont="1" applyBorder="1" applyAlignment="1">
      <alignment horizontal="left" wrapText="1"/>
    </xf>
    <xf numFmtId="0" fontId="29" fillId="0" borderId="8" xfId="0" applyFont="1" applyBorder="1" applyAlignment="1">
      <alignment horizontal="left" wrapText="1"/>
    </xf>
    <xf numFmtId="0" fontId="29" fillId="0" borderId="16" xfId="0" applyFont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left" wrapText="1"/>
    </xf>
    <xf numFmtId="0" fontId="31" fillId="0" borderId="8" xfId="0" applyFont="1" applyBorder="1" applyAlignment="1">
      <alignment horizontal="left" wrapText="1"/>
    </xf>
    <xf numFmtId="0" fontId="26" fillId="0" borderId="14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5" fillId="0" borderId="14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27" fillId="6" borderId="11" xfId="0" applyFont="1" applyFill="1" applyBorder="1" applyAlignment="1">
      <alignment horizontal="center" vertical="center" wrapText="1"/>
    </xf>
    <xf numFmtId="0" fontId="27" fillId="6" borderId="12" xfId="0" applyFont="1" applyFill="1" applyBorder="1" applyAlignment="1">
      <alignment horizontal="center" vertical="center"/>
    </xf>
    <xf numFmtId="0" fontId="28" fillId="6" borderId="12" xfId="0" applyFont="1" applyFill="1" applyBorder="1" applyAlignment="1">
      <alignment horizontal="center"/>
    </xf>
    <xf numFmtId="0" fontId="28" fillId="6" borderId="25" xfId="0" applyFont="1" applyFill="1" applyBorder="1" applyAlignment="1">
      <alignment horizontal="center"/>
    </xf>
    <xf numFmtId="0" fontId="29" fillId="0" borderId="29" xfId="0" applyFont="1" applyBorder="1" applyAlignment="1">
      <alignment horizontal="left" wrapText="1"/>
    </xf>
    <xf numFmtId="0" fontId="29" fillId="0" borderId="30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32" fillId="0" borderId="27" xfId="0" applyFont="1" applyBorder="1" applyAlignment="1">
      <alignment horizontal="left"/>
    </xf>
    <xf numFmtId="0" fontId="29" fillId="0" borderId="12" xfId="0" applyFont="1" applyBorder="1" applyAlignment="1">
      <alignment horizontal="left" wrapText="1"/>
    </xf>
    <xf numFmtId="0" fontId="29" fillId="0" borderId="16" xfId="0" applyFont="1" applyBorder="1" applyAlignment="1">
      <alignment horizontal="left" vertical="top" wrapText="1"/>
    </xf>
    <xf numFmtId="0" fontId="29" fillId="0" borderId="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wrapText="1"/>
    </xf>
    <xf numFmtId="0" fontId="5" fillId="0" borderId="30" xfId="0" applyFont="1" applyBorder="1" applyAlignment="1">
      <alignment horizontal="left" wrapText="1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1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21" fillId="2" borderId="0" xfId="0" applyFont="1" applyFill="1" applyBorder="1" applyAlignment="1">
      <alignment horizontal="center" wrapText="1"/>
    </xf>
    <xf numFmtId="0" fontId="21" fillId="2" borderId="7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textRotation="90" wrapText="1"/>
    </xf>
    <xf numFmtId="0" fontId="37" fillId="2" borderId="14" xfId="0" applyFont="1" applyFill="1" applyBorder="1" applyAlignment="1">
      <alignment horizontal="center"/>
    </xf>
    <xf numFmtId="0" fontId="37" fillId="2" borderId="0" xfId="0" applyFont="1" applyFill="1" applyBorder="1" applyAlignment="1">
      <alignment horizontal="center"/>
    </xf>
    <xf numFmtId="0" fontId="37" fillId="2" borderId="15" xfId="0" applyFont="1" applyFill="1" applyBorder="1" applyAlignment="1">
      <alignment horizontal="center"/>
    </xf>
    <xf numFmtId="0" fontId="39" fillId="0" borderId="16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238126</xdr:colOff>
      <xdr:row>31</xdr:row>
      <xdr:rowOff>165938</xdr:rowOff>
    </xdr:from>
    <xdr:to>
      <xdr:col>9</xdr:col>
      <xdr:colOff>55411</xdr:colOff>
      <xdr:row>31</xdr:row>
      <xdr:rowOff>165938</xdr:rowOff>
    </xdr:to>
    <xdr:cxnSp macro="">
      <xdr:nvCxnSpPr>
        <xdr:cNvPr id="46" name="Straight Arrow Connector 45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CxnSpPr/>
      </xdr:nvCxnSpPr>
      <xdr:spPr>
        <a:xfrm>
          <a:off x="2124076" y="7919288"/>
          <a:ext cx="130318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285751</xdr:colOff>
      <xdr:row>22</xdr:row>
      <xdr:rowOff>4</xdr:rowOff>
    </xdr:from>
    <xdr:to>
      <xdr:col>11</xdr:col>
      <xdr:colOff>5</xdr:colOff>
      <xdr:row>35</xdr:row>
      <xdr:rowOff>174627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CxnSpPr/>
      </xdr:nvCxnSpPr>
      <xdr:spPr>
        <a:xfrm rot="5400000">
          <a:off x="3070229" y="7321551"/>
          <a:ext cx="2793998" cy="38104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174625</xdr:colOff>
      <xdr:row>22</xdr:row>
      <xdr:rowOff>31754</xdr:rowOff>
    </xdr:from>
    <xdr:to>
      <xdr:col>8</xdr:col>
      <xdr:colOff>174626</xdr:colOff>
      <xdr:row>35</xdr:row>
      <xdr:rowOff>158754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CxnSpPr/>
      </xdr:nvCxnSpPr>
      <xdr:spPr>
        <a:xfrm rot="5400000">
          <a:off x="1982788" y="7348541"/>
          <a:ext cx="2746375" cy="1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127795</xdr:colOff>
      <xdr:row>20</xdr:row>
      <xdr:rowOff>127792</xdr:rowOff>
    </xdr:from>
    <xdr:to>
      <xdr:col>10</xdr:col>
      <xdr:colOff>174625</xdr:colOff>
      <xdr:row>35</xdr:row>
      <xdr:rowOff>174628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CxnSpPr/>
      </xdr:nvCxnSpPr>
      <xdr:spPr>
        <a:xfrm rot="16200000" flipH="1">
          <a:off x="2790029" y="7190583"/>
          <a:ext cx="3047211" cy="4683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174625</xdr:colOff>
      <xdr:row>20</xdr:row>
      <xdr:rowOff>120651</xdr:rowOff>
    </xdr:from>
    <xdr:to>
      <xdr:col>9</xdr:col>
      <xdr:colOff>184154</xdr:colOff>
      <xdr:row>36</xdr:row>
      <xdr:rowOff>79379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CxnSpPr/>
      </xdr:nvCxnSpPr>
      <xdr:spPr>
        <a:xfrm rot="5400000">
          <a:off x="1976438" y="7253288"/>
          <a:ext cx="3149603" cy="9529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634999</xdr:colOff>
      <xdr:row>46</xdr:row>
      <xdr:rowOff>174625</xdr:rowOff>
    </xdr:from>
    <xdr:to>
      <xdr:col>9</xdr:col>
      <xdr:colOff>635000</xdr:colOff>
      <xdr:row>55</xdr:row>
      <xdr:rowOff>127002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CxnSpPr/>
      </xdr:nvCxnSpPr>
      <xdr:spPr>
        <a:xfrm rot="16200000" flipH="1">
          <a:off x="3159124" y="12525375"/>
          <a:ext cx="1714502" cy="1"/>
        </a:xfrm>
        <a:prstGeom prst="line">
          <a:avLst/>
        </a:prstGeom>
        <a:ln w="2857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222248</xdr:colOff>
      <xdr:row>55</xdr:row>
      <xdr:rowOff>63499</xdr:rowOff>
    </xdr:from>
    <xdr:to>
      <xdr:col>9</xdr:col>
      <xdr:colOff>666749</xdr:colOff>
      <xdr:row>58</xdr:row>
      <xdr:rowOff>0</xdr:rowOff>
    </xdr:to>
    <xdr:sp macro="" textlink="">
      <xdr:nvSpPr>
        <xdr:cNvPr id="61" name="Isosceles Triangle 60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/>
      </xdr:nvSpPr>
      <xdr:spPr>
        <a:xfrm rot="10800000">
          <a:off x="3594098" y="12626974"/>
          <a:ext cx="444501" cy="555626"/>
        </a:xfrm>
        <a:prstGeom prst="triangle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9</xdr:col>
      <xdr:colOff>365125</xdr:colOff>
      <xdr:row>8</xdr:row>
      <xdr:rowOff>31750</xdr:rowOff>
    </xdr:from>
    <xdr:to>
      <xdr:col>12</xdr:col>
      <xdr:colOff>396875</xdr:colOff>
      <xdr:row>15</xdr:row>
      <xdr:rowOff>127000</xdr:rowOff>
    </xdr:to>
    <xdr:pic>
      <xdr:nvPicPr>
        <xdr:cNvPr id="63" name="Picture 62" descr="C:\Users\Qasim com\Desktop\School infrastructure PHED\goldamatic-1.jpg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36975" y="3308350"/>
          <a:ext cx="19081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174625</xdr:colOff>
      <xdr:row>16</xdr:row>
      <xdr:rowOff>174624</xdr:rowOff>
    </xdr:from>
    <xdr:to>
      <xdr:col>12</xdr:col>
      <xdr:colOff>365125</xdr:colOff>
      <xdr:row>21</xdr:row>
      <xdr:rowOff>174625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/>
      </xdr:nvSpPr>
      <xdr:spPr>
        <a:xfrm>
          <a:off x="2974975" y="4975224"/>
          <a:ext cx="2638425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                          Brick work in 1:4</a:t>
          </a:r>
        </a:p>
      </xdr:txBody>
    </xdr:sp>
    <xdr:clientData/>
  </xdr:twoCellAnchor>
  <xdr:twoCellAnchor>
    <xdr:from>
      <xdr:col>5</xdr:col>
      <xdr:colOff>333376</xdr:colOff>
      <xdr:row>28</xdr:row>
      <xdr:rowOff>165938</xdr:rowOff>
    </xdr:from>
    <xdr:to>
      <xdr:col>9</xdr:col>
      <xdr:colOff>158750</xdr:colOff>
      <xdr:row>28</xdr:row>
      <xdr:rowOff>174625</xdr:rowOff>
    </xdr:to>
    <xdr:cxnSp macro="">
      <xdr:nvCxnSpPr>
        <xdr:cNvPr id="65" name="Straight Arrow Connector 64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CxnSpPr/>
      </xdr:nvCxnSpPr>
      <xdr:spPr>
        <a:xfrm>
          <a:off x="2562226" y="7300163"/>
          <a:ext cx="968374" cy="8687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555625</xdr:colOff>
      <xdr:row>50</xdr:row>
      <xdr:rowOff>158750</xdr:rowOff>
    </xdr:from>
    <xdr:to>
      <xdr:col>9</xdr:col>
      <xdr:colOff>231775</xdr:colOff>
      <xdr:row>50</xdr:row>
      <xdr:rowOff>168275</xdr:rowOff>
    </xdr:to>
    <xdr:cxnSp macro="">
      <xdr:nvCxnSpPr>
        <xdr:cNvPr id="66" name="Straight Arrow Connector 65">
          <a:extLst>
            <a:ext uri="{FF2B5EF4-FFF2-40B4-BE49-F238E27FC236}">
              <a16:creationId xmlns:a16="http://schemas.microsoft.com/office/drawing/2014/main" xmlns="" id="{00000000-0008-0000-0300-000042000000}"/>
            </a:ext>
          </a:extLst>
        </xdr:cNvPr>
        <xdr:cNvCxnSpPr/>
      </xdr:nvCxnSpPr>
      <xdr:spPr>
        <a:xfrm>
          <a:off x="2794000" y="12414250"/>
          <a:ext cx="819150" cy="952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635000</xdr:colOff>
      <xdr:row>26</xdr:row>
      <xdr:rowOff>79374</xdr:rowOff>
    </xdr:from>
    <xdr:to>
      <xdr:col>11</xdr:col>
      <xdr:colOff>635001</xdr:colOff>
      <xdr:row>26</xdr:row>
      <xdr:rowOff>88061</xdr:rowOff>
    </xdr:to>
    <xdr:cxnSp macro="">
      <xdr:nvCxnSpPr>
        <xdr:cNvPr id="67" name="Straight Arrow Connector 66">
          <a:extLst>
            <a:ext uri="{FF2B5EF4-FFF2-40B4-BE49-F238E27FC236}">
              <a16:creationId xmlns:a16="http://schemas.microsoft.com/office/drawing/2014/main" xmlns="" id="{00000000-0008-0000-0300-000043000000}"/>
            </a:ext>
          </a:extLst>
        </xdr:cNvPr>
        <xdr:cNvCxnSpPr/>
      </xdr:nvCxnSpPr>
      <xdr:spPr>
        <a:xfrm rot="10800000" flipV="1">
          <a:off x="4006850" y="6784974"/>
          <a:ext cx="1114426" cy="8687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365125</xdr:colOff>
      <xdr:row>38</xdr:row>
      <xdr:rowOff>142875</xdr:rowOff>
    </xdr:from>
    <xdr:to>
      <xdr:col>9</xdr:col>
      <xdr:colOff>412750</xdr:colOff>
      <xdr:row>38</xdr:row>
      <xdr:rowOff>158750</xdr:rowOff>
    </xdr:to>
    <xdr:cxnSp macro="">
      <xdr:nvCxnSpPr>
        <xdr:cNvPr id="68" name="Straight Arrow Connector 67">
          <a:extLst>
            <a:ext uri="{FF2B5EF4-FFF2-40B4-BE49-F238E27FC236}">
              <a16:creationId xmlns:a16="http://schemas.microsoft.com/office/drawing/2014/main" xmlns="" id="{00000000-0008-0000-0300-000044000000}"/>
            </a:ext>
          </a:extLst>
        </xdr:cNvPr>
        <xdr:cNvCxnSpPr/>
      </xdr:nvCxnSpPr>
      <xdr:spPr>
        <a:xfrm>
          <a:off x="2603500" y="9969500"/>
          <a:ext cx="1190625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460376</xdr:colOff>
      <xdr:row>16</xdr:row>
      <xdr:rowOff>174628</xdr:rowOff>
    </xdr:from>
    <xdr:to>
      <xdr:col>15</xdr:col>
      <xdr:colOff>476251</xdr:colOff>
      <xdr:row>18</xdr:row>
      <xdr:rowOff>135689</xdr:rowOff>
    </xdr:to>
    <xdr:cxnSp macro="">
      <xdr:nvCxnSpPr>
        <xdr:cNvPr id="69" name="Straight Arrow Connector 68">
          <a:extLst>
            <a:ext uri="{FF2B5EF4-FFF2-40B4-BE49-F238E27FC236}">
              <a16:creationId xmlns:a16="http://schemas.microsoft.com/office/drawing/2014/main" xmlns="" id="{00000000-0008-0000-0300-000045000000}"/>
            </a:ext>
          </a:extLst>
        </xdr:cNvPr>
        <xdr:cNvCxnSpPr/>
      </xdr:nvCxnSpPr>
      <xdr:spPr>
        <a:xfrm rot="5400000">
          <a:off x="6583783" y="5138321"/>
          <a:ext cx="342061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459583</xdr:colOff>
      <xdr:row>19</xdr:row>
      <xdr:rowOff>159544</xdr:rowOff>
    </xdr:from>
    <xdr:to>
      <xdr:col>15</xdr:col>
      <xdr:colOff>461171</xdr:colOff>
      <xdr:row>22</xdr:row>
      <xdr:rowOff>16669</xdr:rowOff>
    </xdr:to>
    <xdr:cxnSp macro="">
      <xdr:nvCxnSpPr>
        <xdr:cNvPr id="71" name="Straight Arrow Connector 70">
          <a:extLst>
            <a:ext uri="{FF2B5EF4-FFF2-40B4-BE49-F238E27FC236}">
              <a16:creationId xmlns:a16="http://schemas.microsoft.com/office/drawing/2014/main" xmlns="" id="{00000000-0008-0000-0300-000047000000}"/>
            </a:ext>
          </a:extLst>
        </xdr:cNvPr>
        <xdr:cNvCxnSpPr/>
      </xdr:nvCxnSpPr>
      <xdr:spPr>
        <a:xfrm rot="5400000" flipH="1" flipV="1">
          <a:off x="6532564" y="5745163"/>
          <a:ext cx="428625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31750</xdr:colOff>
      <xdr:row>41</xdr:row>
      <xdr:rowOff>31750</xdr:rowOff>
    </xdr:from>
    <xdr:to>
      <xdr:col>24</xdr:col>
      <xdr:colOff>555625</xdr:colOff>
      <xdr:row>51</xdr:row>
      <xdr:rowOff>142875</xdr:rowOff>
    </xdr:to>
    <xdr:sp macro="" textlink="">
      <xdr:nvSpPr>
        <xdr:cNvPr id="72" name="Cube 71">
          <a:extLst>
            <a:ext uri="{FF2B5EF4-FFF2-40B4-BE49-F238E27FC236}">
              <a16:creationId xmlns:a16="http://schemas.microsoft.com/office/drawing/2014/main" xmlns="" id="{00000000-0008-0000-0300-000048000000}"/>
            </a:ext>
          </a:extLst>
        </xdr:cNvPr>
        <xdr:cNvSpPr/>
      </xdr:nvSpPr>
      <xdr:spPr>
        <a:xfrm>
          <a:off x="9271000" y="9785350"/>
          <a:ext cx="2486025" cy="2159000"/>
        </a:xfrm>
        <a:prstGeom prst="cube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Foundation for pump with 1:4 cement plaster</a:t>
          </a:r>
        </a:p>
      </xdr:txBody>
    </xdr:sp>
    <xdr:clientData/>
  </xdr:twoCellAnchor>
  <xdr:twoCellAnchor>
    <xdr:from>
      <xdr:col>22</xdr:col>
      <xdr:colOff>15875</xdr:colOff>
      <xdr:row>38</xdr:row>
      <xdr:rowOff>111125</xdr:rowOff>
    </xdr:from>
    <xdr:to>
      <xdr:col>23</xdr:col>
      <xdr:colOff>174625</xdr:colOff>
      <xdr:row>38</xdr:row>
      <xdr:rowOff>112713</xdr:rowOff>
    </xdr:to>
    <xdr:cxnSp macro="">
      <xdr:nvCxnSpPr>
        <xdr:cNvPr id="74" name="Straight Arrow Connector 73">
          <a:extLst>
            <a:ext uri="{FF2B5EF4-FFF2-40B4-BE49-F238E27FC236}">
              <a16:creationId xmlns:a16="http://schemas.microsoft.com/office/drawing/2014/main" xmlns="" id="{00000000-0008-0000-0300-00004A000000}"/>
            </a:ext>
          </a:extLst>
        </xdr:cNvPr>
        <xdr:cNvCxnSpPr/>
      </xdr:nvCxnSpPr>
      <xdr:spPr>
        <a:xfrm>
          <a:off x="9864725" y="9245600"/>
          <a:ext cx="76835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523875</xdr:colOff>
      <xdr:row>38</xdr:row>
      <xdr:rowOff>126998</xdr:rowOff>
    </xdr:from>
    <xdr:to>
      <xdr:col>25</xdr:col>
      <xdr:colOff>2</xdr:colOff>
      <xdr:row>38</xdr:row>
      <xdr:rowOff>126999</xdr:rowOff>
    </xdr:to>
    <xdr:cxnSp macro="">
      <xdr:nvCxnSpPr>
        <xdr:cNvPr id="75" name="Straight Arrow Connector 74">
          <a:extLst>
            <a:ext uri="{FF2B5EF4-FFF2-40B4-BE49-F238E27FC236}">
              <a16:creationId xmlns:a16="http://schemas.microsoft.com/office/drawing/2014/main" xmlns="" id="{00000000-0008-0000-0300-00004B000000}"/>
            </a:ext>
          </a:extLst>
        </xdr:cNvPr>
        <xdr:cNvCxnSpPr/>
      </xdr:nvCxnSpPr>
      <xdr:spPr>
        <a:xfrm rot="10800000" flipV="1">
          <a:off x="10982325" y="9261473"/>
          <a:ext cx="828677" cy="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301626</xdr:colOff>
      <xdr:row>46</xdr:row>
      <xdr:rowOff>1589</xdr:rowOff>
    </xdr:from>
    <xdr:to>
      <xdr:col>26</xdr:col>
      <xdr:colOff>301628</xdr:colOff>
      <xdr:row>49</xdr:row>
      <xdr:rowOff>0</xdr:rowOff>
    </xdr:to>
    <xdr:cxnSp macro="">
      <xdr:nvCxnSpPr>
        <xdr:cNvPr id="76" name="Straight Arrow Connector 75">
          <a:extLst>
            <a:ext uri="{FF2B5EF4-FFF2-40B4-BE49-F238E27FC236}">
              <a16:creationId xmlns:a16="http://schemas.microsoft.com/office/drawing/2014/main" xmlns="" id="{00000000-0008-0000-0300-00004C000000}"/>
            </a:ext>
          </a:extLst>
        </xdr:cNvPr>
        <xdr:cNvCxnSpPr/>
      </xdr:nvCxnSpPr>
      <xdr:spPr>
        <a:xfrm rot="5400000" flipH="1" flipV="1">
          <a:off x="12437271" y="11087894"/>
          <a:ext cx="569911" cy="2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301625</xdr:colOff>
      <xdr:row>41</xdr:row>
      <xdr:rowOff>795</xdr:rowOff>
    </xdr:from>
    <xdr:to>
      <xdr:col>26</xdr:col>
      <xdr:colOff>302420</xdr:colOff>
      <xdr:row>44</xdr:row>
      <xdr:rowOff>158754</xdr:rowOff>
    </xdr:to>
    <xdr:cxnSp macro="">
      <xdr:nvCxnSpPr>
        <xdr:cNvPr id="78" name="Straight Arrow Connector 77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CxnSpPr/>
      </xdr:nvCxnSpPr>
      <xdr:spPr>
        <a:xfrm rot="5400000">
          <a:off x="12334081" y="10142539"/>
          <a:ext cx="777084" cy="79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254001</xdr:colOff>
      <xdr:row>42</xdr:row>
      <xdr:rowOff>47625</xdr:rowOff>
    </xdr:from>
    <xdr:to>
      <xdr:col>20</xdr:col>
      <xdr:colOff>508001</xdr:colOff>
      <xdr:row>43</xdr:row>
      <xdr:rowOff>63503</xdr:rowOff>
    </xdr:to>
    <xdr:cxnSp macro="">
      <xdr:nvCxnSpPr>
        <xdr:cNvPr id="79" name="Straight Arrow Connector 78">
          <a:extLst>
            <a:ext uri="{FF2B5EF4-FFF2-40B4-BE49-F238E27FC236}">
              <a16:creationId xmlns:a16="http://schemas.microsoft.com/office/drawing/2014/main" xmlns="" id="{00000000-0008-0000-0300-00004F000000}"/>
            </a:ext>
          </a:extLst>
        </xdr:cNvPr>
        <xdr:cNvCxnSpPr/>
      </xdr:nvCxnSpPr>
      <xdr:spPr>
        <a:xfrm rot="5400000" flipH="1" flipV="1">
          <a:off x="8883649" y="9991727"/>
          <a:ext cx="254003" cy="25400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111125</xdr:colOff>
      <xdr:row>40</xdr:row>
      <xdr:rowOff>47626</xdr:rowOff>
    </xdr:from>
    <xdr:to>
      <xdr:col>21</xdr:col>
      <xdr:colOff>269876</xdr:colOff>
      <xdr:row>41</xdr:row>
      <xdr:rowOff>31754</xdr:rowOff>
    </xdr:to>
    <xdr:cxnSp macro="">
      <xdr:nvCxnSpPr>
        <xdr:cNvPr id="81" name="Straight Arrow Connector 80">
          <a:extLst>
            <a:ext uri="{FF2B5EF4-FFF2-40B4-BE49-F238E27FC236}">
              <a16:creationId xmlns:a16="http://schemas.microsoft.com/office/drawing/2014/main" xmlns="" id="{00000000-0008-0000-0300-000051000000}"/>
            </a:ext>
          </a:extLst>
        </xdr:cNvPr>
        <xdr:cNvCxnSpPr/>
      </xdr:nvCxnSpPr>
      <xdr:spPr>
        <a:xfrm rot="5400000">
          <a:off x="9342437" y="9618664"/>
          <a:ext cx="174628" cy="15875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47625</xdr:colOff>
      <xdr:row>43</xdr:row>
      <xdr:rowOff>47625</xdr:rowOff>
    </xdr:from>
    <xdr:to>
      <xdr:col>20</xdr:col>
      <xdr:colOff>539750</xdr:colOff>
      <xdr:row>43</xdr:row>
      <xdr:rowOff>79375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xmlns="" id="{00000000-0008-0000-0300-000052000000}"/>
            </a:ext>
          </a:extLst>
        </xdr:cNvPr>
        <xdr:cNvCxnSpPr/>
      </xdr:nvCxnSpPr>
      <xdr:spPr>
        <a:xfrm>
          <a:off x="8677275" y="10229850"/>
          <a:ext cx="492125" cy="31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142875</xdr:colOff>
      <xdr:row>40</xdr:row>
      <xdr:rowOff>31750</xdr:rowOff>
    </xdr:from>
    <xdr:to>
      <xdr:col>21</xdr:col>
      <xdr:colOff>460375</xdr:colOff>
      <xdr:row>40</xdr:row>
      <xdr:rowOff>47625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xmlns="" id="{00000000-0008-0000-0300-000053000000}"/>
            </a:ext>
          </a:extLst>
        </xdr:cNvPr>
        <xdr:cNvCxnSpPr/>
      </xdr:nvCxnSpPr>
      <xdr:spPr>
        <a:xfrm>
          <a:off x="9382125" y="9594850"/>
          <a:ext cx="31750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254000</xdr:colOff>
      <xdr:row>34</xdr:row>
      <xdr:rowOff>31750</xdr:rowOff>
    </xdr:from>
    <xdr:to>
      <xdr:col>10</xdr:col>
      <xdr:colOff>63500</xdr:colOff>
      <xdr:row>35</xdr:row>
      <xdr:rowOff>111125</xdr:rowOff>
    </xdr:to>
    <xdr:sp macro="" textlink="">
      <xdr:nvSpPr>
        <xdr:cNvPr id="84" name="Flowchart: Punched Tape 83">
          <a:extLst>
            <a:ext uri="{FF2B5EF4-FFF2-40B4-BE49-F238E27FC236}">
              <a16:creationId xmlns:a16="http://schemas.microsoft.com/office/drawing/2014/main" xmlns="" id="{00000000-0008-0000-0300-000054000000}"/>
            </a:ext>
          </a:extLst>
        </xdr:cNvPr>
        <xdr:cNvSpPr/>
      </xdr:nvSpPr>
      <xdr:spPr>
        <a:xfrm>
          <a:off x="3625850" y="8404225"/>
          <a:ext cx="600075" cy="269875"/>
        </a:xfrm>
        <a:prstGeom prst="flowChartPunchedTape">
          <a:avLst/>
        </a:prstGeom>
        <a:solidFill>
          <a:schemeClr val="bg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571500</xdr:colOff>
      <xdr:row>11</xdr:row>
      <xdr:rowOff>142875</xdr:rowOff>
    </xdr:from>
    <xdr:to>
      <xdr:col>9</xdr:col>
      <xdr:colOff>762000</xdr:colOff>
      <xdr:row>34</xdr:row>
      <xdr:rowOff>31750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xmlns="" id="{00000000-0008-0000-0300-000056000000}"/>
            </a:ext>
          </a:extLst>
        </xdr:cNvPr>
        <xdr:cNvSpPr/>
      </xdr:nvSpPr>
      <xdr:spPr>
        <a:xfrm>
          <a:off x="3943350" y="3990975"/>
          <a:ext cx="190500" cy="4413250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333373</xdr:colOff>
      <xdr:row>12</xdr:row>
      <xdr:rowOff>1</xdr:rowOff>
    </xdr:from>
    <xdr:to>
      <xdr:col>9</xdr:col>
      <xdr:colOff>523874</xdr:colOff>
      <xdr:row>34</xdr:row>
      <xdr:rowOff>63500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xmlns="" id="{00000000-0008-0000-0300-000058000000}"/>
            </a:ext>
          </a:extLst>
        </xdr:cNvPr>
        <xdr:cNvSpPr/>
      </xdr:nvSpPr>
      <xdr:spPr>
        <a:xfrm>
          <a:off x="3705223" y="4038601"/>
          <a:ext cx="190501" cy="4397374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396877</xdr:colOff>
      <xdr:row>43</xdr:row>
      <xdr:rowOff>95250</xdr:rowOff>
    </xdr:from>
    <xdr:to>
      <xdr:col>15</xdr:col>
      <xdr:colOff>444503</xdr:colOff>
      <xdr:row>58</xdr:row>
      <xdr:rowOff>142876</xdr:rowOff>
    </xdr:to>
    <xdr:cxnSp macro="">
      <xdr:nvCxnSpPr>
        <xdr:cNvPr id="89" name="Straight Arrow Connector 88">
          <a:extLst>
            <a:ext uri="{FF2B5EF4-FFF2-40B4-BE49-F238E27FC236}">
              <a16:creationId xmlns:a16="http://schemas.microsoft.com/office/drawing/2014/main" xmlns="" id="{00000000-0008-0000-0300-000059000000}"/>
            </a:ext>
          </a:extLst>
        </xdr:cNvPr>
        <xdr:cNvCxnSpPr/>
      </xdr:nvCxnSpPr>
      <xdr:spPr>
        <a:xfrm rot="5400000" flipH="1" flipV="1">
          <a:off x="5183189" y="11777663"/>
          <a:ext cx="3048001" cy="47626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555625</xdr:colOff>
      <xdr:row>56</xdr:row>
      <xdr:rowOff>174625</xdr:rowOff>
    </xdr:from>
    <xdr:to>
      <xdr:col>9</xdr:col>
      <xdr:colOff>238125</xdr:colOff>
      <xdr:row>56</xdr:row>
      <xdr:rowOff>206375</xdr:rowOff>
    </xdr:to>
    <xdr:cxnSp macro="">
      <xdr:nvCxnSpPr>
        <xdr:cNvPr id="91" name="Straight Arrow Connector 90">
          <a:extLst>
            <a:ext uri="{FF2B5EF4-FFF2-40B4-BE49-F238E27FC236}">
              <a16:creationId xmlns:a16="http://schemas.microsoft.com/office/drawing/2014/main" xmlns="" id="{00000000-0008-0000-0300-00005B000000}"/>
            </a:ext>
          </a:extLst>
        </xdr:cNvPr>
        <xdr:cNvCxnSpPr/>
      </xdr:nvCxnSpPr>
      <xdr:spPr>
        <a:xfrm>
          <a:off x="2784475" y="12928600"/>
          <a:ext cx="825500" cy="3175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461171</xdr:colOff>
      <xdr:row>22</xdr:row>
      <xdr:rowOff>16667</xdr:rowOff>
    </xdr:from>
    <xdr:to>
      <xdr:col>15</xdr:col>
      <xdr:colOff>476250</xdr:colOff>
      <xdr:row>41</xdr:row>
      <xdr:rowOff>142877</xdr:rowOff>
    </xdr:to>
    <xdr:cxnSp macro="">
      <xdr:nvCxnSpPr>
        <xdr:cNvPr id="93" name="Straight Arrow Connector 92">
          <a:extLst>
            <a:ext uri="{FF2B5EF4-FFF2-40B4-BE49-F238E27FC236}">
              <a16:creationId xmlns:a16="http://schemas.microsoft.com/office/drawing/2014/main" xmlns="" id="{00000000-0008-0000-0300-00005D000000}"/>
            </a:ext>
          </a:extLst>
        </xdr:cNvPr>
        <xdr:cNvCxnSpPr/>
      </xdr:nvCxnSpPr>
      <xdr:spPr>
        <a:xfrm rot="16200000" flipH="1">
          <a:off x="4787106" y="7920832"/>
          <a:ext cx="3936210" cy="1507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79375</xdr:colOff>
      <xdr:row>35</xdr:row>
      <xdr:rowOff>142878</xdr:rowOff>
    </xdr:from>
    <xdr:to>
      <xdr:col>9</xdr:col>
      <xdr:colOff>174625</xdr:colOff>
      <xdr:row>57</xdr:row>
      <xdr:rowOff>158750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xmlns="" id="{00000000-0008-0000-0300-00005E000000}"/>
            </a:ext>
          </a:extLst>
        </xdr:cNvPr>
        <xdr:cNvCxnSpPr/>
      </xdr:nvCxnSpPr>
      <xdr:spPr>
        <a:xfrm rot="5400000">
          <a:off x="1276351" y="10880727"/>
          <a:ext cx="4444997" cy="95250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777877</xdr:colOff>
      <xdr:row>35</xdr:row>
      <xdr:rowOff>174626</xdr:rowOff>
    </xdr:from>
    <xdr:to>
      <xdr:col>9</xdr:col>
      <xdr:colOff>777879</xdr:colOff>
      <xdr:row>57</xdr:row>
      <xdr:rowOff>174627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xmlns="" id="{00000000-0008-0000-0300-00005F000000}"/>
            </a:ext>
          </a:extLst>
        </xdr:cNvPr>
        <xdr:cNvCxnSpPr/>
      </xdr:nvCxnSpPr>
      <xdr:spPr>
        <a:xfrm rot="16200000" flipH="1">
          <a:off x="1935165" y="10952163"/>
          <a:ext cx="4429126" cy="2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762001</xdr:colOff>
      <xdr:row>35</xdr:row>
      <xdr:rowOff>158750</xdr:rowOff>
    </xdr:from>
    <xdr:to>
      <xdr:col>10</xdr:col>
      <xdr:colOff>301626</xdr:colOff>
      <xdr:row>35</xdr:row>
      <xdr:rowOff>174629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xmlns="" id="{00000000-0008-0000-0300-000060000000}"/>
            </a:ext>
          </a:extLst>
        </xdr:cNvPr>
        <xdr:cNvCxnSpPr/>
      </xdr:nvCxnSpPr>
      <xdr:spPr>
        <a:xfrm rot="10800000">
          <a:off x="4133851" y="8721725"/>
          <a:ext cx="330200" cy="15879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142877</xdr:colOff>
      <xdr:row>35</xdr:row>
      <xdr:rowOff>142877</xdr:rowOff>
    </xdr:from>
    <xdr:to>
      <xdr:col>9</xdr:col>
      <xdr:colOff>206376</xdr:colOff>
      <xdr:row>35</xdr:row>
      <xdr:rowOff>174626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xmlns="" id="{00000000-0008-0000-0300-000061000000}"/>
            </a:ext>
          </a:extLst>
        </xdr:cNvPr>
        <xdr:cNvCxnSpPr/>
      </xdr:nvCxnSpPr>
      <xdr:spPr>
        <a:xfrm rot="10800000">
          <a:off x="3324227" y="8705852"/>
          <a:ext cx="253999" cy="31749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724696</xdr:colOff>
      <xdr:row>22</xdr:row>
      <xdr:rowOff>10316</xdr:rowOff>
    </xdr:from>
    <xdr:to>
      <xdr:col>11</xdr:col>
      <xdr:colOff>746125</xdr:colOff>
      <xdr:row>28</xdr:row>
      <xdr:rowOff>206374</xdr:rowOff>
    </xdr:to>
    <xdr:cxnSp macro="">
      <xdr:nvCxnSpPr>
        <xdr:cNvPr id="98" name="Straight Arrow Connector 97">
          <a:extLst>
            <a:ext uri="{FF2B5EF4-FFF2-40B4-BE49-F238E27FC236}">
              <a16:creationId xmlns:a16="http://schemas.microsoft.com/office/drawing/2014/main" xmlns="" id="{00000000-0008-0000-0300-000062000000}"/>
            </a:ext>
          </a:extLst>
        </xdr:cNvPr>
        <xdr:cNvCxnSpPr/>
      </xdr:nvCxnSpPr>
      <xdr:spPr>
        <a:xfrm rot="16200000" flipH="1">
          <a:off x="4528344" y="6636543"/>
          <a:ext cx="1386683" cy="2142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755650</xdr:colOff>
      <xdr:row>30</xdr:row>
      <xdr:rowOff>104775</xdr:rowOff>
    </xdr:from>
    <xdr:to>
      <xdr:col>12</xdr:col>
      <xdr:colOff>0</xdr:colOff>
      <xdr:row>36</xdr:row>
      <xdr:rowOff>15875</xdr:rowOff>
    </xdr:to>
    <xdr:cxnSp macro="">
      <xdr:nvCxnSpPr>
        <xdr:cNvPr id="99" name="Straight Arrow Connector 98">
          <a:extLst>
            <a:ext uri="{FF2B5EF4-FFF2-40B4-BE49-F238E27FC236}">
              <a16:creationId xmlns:a16="http://schemas.microsoft.com/office/drawing/2014/main" xmlns="" id="{00000000-0008-0000-0300-000063000000}"/>
            </a:ext>
          </a:extLst>
        </xdr:cNvPr>
        <xdr:cNvCxnSpPr/>
      </xdr:nvCxnSpPr>
      <xdr:spPr>
        <a:xfrm rot="16200000" flipV="1">
          <a:off x="4694237" y="8215313"/>
          <a:ext cx="1101725" cy="635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35</xdr:row>
      <xdr:rowOff>174624</xdr:rowOff>
    </xdr:from>
    <xdr:to>
      <xdr:col>12</xdr:col>
      <xdr:colOff>15875</xdr:colOff>
      <xdr:row>39</xdr:row>
      <xdr:rowOff>174624</xdr:rowOff>
    </xdr:to>
    <xdr:cxnSp macro="">
      <xdr:nvCxnSpPr>
        <xdr:cNvPr id="100" name="Straight Arrow Connector 99">
          <a:extLst>
            <a:ext uri="{FF2B5EF4-FFF2-40B4-BE49-F238E27FC236}">
              <a16:creationId xmlns:a16="http://schemas.microsoft.com/office/drawing/2014/main" xmlns="" id="{00000000-0008-0000-0300-000064000000}"/>
            </a:ext>
          </a:extLst>
        </xdr:cNvPr>
        <xdr:cNvCxnSpPr/>
      </xdr:nvCxnSpPr>
      <xdr:spPr>
        <a:xfrm rot="16200000" flipH="1">
          <a:off x="4851400" y="9134474"/>
          <a:ext cx="809625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746126</xdr:colOff>
      <xdr:row>53</xdr:row>
      <xdr:rowOff>95250</xdr:rowOff>
    </xdr:from>
    <xdr:to>
      <xdr:col>12</xdr:col>
      <xdr:colOff>0</xdr:colOff>
      <xdr:row>57</xdr:row>
      <xdr:rowOff>158755</xdr:rowOff>
    </xdr:to>
    <xdr:cxnSp macro="">
      <xdr:nvCxnSpPr>
        <xdr:cNvPr id="101" name="Straight Arrow Connector 100">
          <a:extLst>
            <a:ext uri="{FF2B5EF4-FFF2-40B4-BE49-F238E27FC236}">
              <a16:creationId xmlns:a16="http://schemas.microsoft.com/office/drawing/2014/main" xmlns="" id="{00000000-0008-0000-0300-000065000000}"/>
            </a:ext>
          </a:extLst>
        </xdr:cNvPr>
        <xdr:cNvCxnSpPr/>
      </xdr:nvCxnSpPr>
      <xdr:spPr>
        <a:xfrm rot="5400000" flipH="1" flipV="1">
          <a:off x="4803773" y="12706353"/>
          <a:ext cx="873130" cy="158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254000</xdr:colOff>
      <xdr:row>45</xdr:row>
      <xdr:rowOff>174625</xdr:rowOff>
    </xdr:from>
    <xdr:to>
      <xdr:col>9</xdr:col>
      <xdr:colOff>71285</xdr:colOff>
      <xdr:row>45</xdr:row>
      <xdr:rowOff>174625</xdr:rowOff>
    </xdr:to>
    <xdr:cxnSp macro="">
      <xdr:nvCxnSpPr>
        <xdr:cNvPr id="103" name="Straight Arrow Connector 102">
          <a:extLst>
            <a:ext uri="{FF2B5EF4-FFF2-40B4-BE49-F238E27FC236}">
              <a16:creationId xmlns:a16="http://schemas.microsoft.com/office/drawing/2014/main" xmlns="" id="{00000000-0008-0000-0300-000067000000}"/>
            </a:ext>
          </a:extLst>
        </xdr:cNvPr>
        <xdr:cNvCxnSpPr/>
      </xdr:nvCxnSpPr>
      <xdr:spPr>
        <a:xfrm>
          <a:off x="2139950" y="10737850"/>
          <a:ext cx="130318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174624</xdr:colOff>
      <xdr:row>15</xdr:row>
      <xdr:rowOff>127000</xdr:rowOff>
    </xdr:from>
    <xdr:to>
      <xdr:col>12</xdr:col>
      <xdr:colOff>349249</xdr:colOff>
      <xdr:row>16</xdr:row>
      <xdr:rowOff>158750</xdr:rowOff>
    </xdr:to>
    <xdr:sp macro="" textlink="">
      <xdr:nvSpPr>
        <xdr:cNvPr id="104" name="Rectangle 103">
          <a:extLst>
            <a:ext uri="{FF2B5EF4-FFF2-40B4-BE49-F238E27FC236}">
              <a16:creationId xmlns:a16="http://schemas.microsoft.com/office/drawing/2014/main" xmlns="" id="{00000000-0008-0000-0300-000068000000}"/>
            </a:ext>
          </a:extLst>
        </xdr:cNvPr>
        <xdr:cNvSpPr/>
      </xdr:nvSpPr>
      <xdr:spPr>
        <a:xfrm>
          <a:off x="2974974" y="4737100"/>
          <a:ext cx="2622550" cy="22225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  <xdr:twoCellAnchor>
    <xdr:from>
      <xdr:col>5</xdr:col>
      <xdr:colOff>79375</xdr:colOff>
      <xdr:row>34</xdr:row>
      <xdr:rowOff>174625</xdr:rowOff>
    </xdr:from>
    <xdr:to>
      <xdr:col>9</xdr:col>
      <xdr:colOff>245910</xdr:colOff>
      <xdr:row>34</xdr:row>
      <xdr:rowOff>174625</xdr:rowOff>
    </xdr:to>
    <xdr:cxnSp macro="">
      <xdr:nvCxnSpPr>
        <xdr:cNvPr id="105" name="Straight Arrow Connector 104">
          <a:extLst>
            <a:ext uri="{FF2B5EF4-FFF2-40B4-BE49-F238E27FC236}">
              <a16:creationId xmlns:a16="http://schemas.microsoft.com/office/drawing/2014/main" xmlns="" id="{00000000-0008-0000-0300-000069000000}"/>
            </a:ext>
          </a:extLst>
        </xdr:cNvPr>
        <xdr:cNvCxnSpPr/>
      </xdr:nvCxnSpPr>
      <xdr:spPr>
        <a:xfrm>
          <a:off x="2308225" y="8547100"/>
          <a:ext cx="130953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365126</xdr:colOff>
      <xdr:row>35</xdr:row>
      <xdr:rowOff>127000</xdr:rowOff>
    </xdr:from>
    <xdr:to>
      <xdr:col>9</xdr:col>
      <xdr:colOff>523875</xdr:colOff>
      <xdr:row>54</xdr:row>
      <xdr:rowOff>95250</xdr:rowOff>
    </xdr:to>
    <xdr:sp macro="" textlink="">
      <xdr:nvSpPr>
        <xdr:cNvPr id="106" name="Rectangle 105">
          <a:extLst>
            <a:ext uri="{FF2B5EF4-FFF2-40B4-BE49-F238E27FC236}">
              <a16:creationId xmlns:a16="http://schemas.microsoft.com/office/drawing/2014/main" xmlns="" id="{00000000-0008-0000-0300-00006A000000}"/>
            </a:ext>
          </a:extLst>
        </xdr:cNvPr>
        <xdr:cNvSpPr/>
      </xdr:nvSpPr>
      <xdr:spPr>
        <a:xfrm>
          <a:off x="3746501" y="9382125"/>
          <a:ext cx="158749" cy="3778250"/>
        </a:xfrm>
        <a:prstGeom prst="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755653</xdr:colOff>
      <xdr:row>46</xdr:row>
      <xdr:rowOff>184154</xdr:rowOff>
    </xdr:from>
    <xdr:to>
      <xdr:col>12</xdr:col>
      <xdr:colOff>1</xdr:colOff>
      <xdr:row>51</xdr:row>
      <xdr:rowOff>63502</xdr:rowOff>
    </xdr:to>
    <xdr:cxnSp macro="">
      <xdr:nvCxnSpPr>
        <xdr:cNvPr id="108" name="Straight Arrow Connector 107">
          <a:extLst>
            <a:ext uri="{FF2B5EF4-FFF2-40B4-BE49-F238E27FC236}">
              <a16:creationId xmlns:a16="http://schemas.microsoft.com/office/drawing/2014/main" xmlns="" id="{00000000-0008-0000-0300-00006C000000}"/>
            </a:ext>
          </a:extLst>
        </xdr:cNvPr>
        <xdr:cNvCxnSpPr/>
      </xdr:nvCxnSpPr>
      <xdr:spPr>
        <a:xfrm rot="16200000" flipH="1">
          <a:off x="4805365" y="11422067"/>
          <a:ext cx="879473" cy="634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755651</xdr:colOff>
      <xdr:row>42</xdr:row>
      <xdr:rowOff>184150</xdr:rowOff>
    </xdr:from>
    <xdr:to>
      <xdr:col>12</xdr:col>
      <xdr:colOff>9525</xdr:colOff>
      <xdr:row>47</xdr:row>
      <xdr:rowOff>9530</xdr:rowOff>
    </xdr:to>
    <xdr:cxnSp macro="">
      <xdr:nvCxnSpPr>
        <xdr:cNvPr id="109" name="Straight Arrow Connector 108">
          <a:extLst>
            <a:ext uri="{FF2B5EF4-FFF2-40B4-BE49-F238E27FC236}">
              <a16:creationId xmlns:a16="http://schemas.microsoft.com/office/drawing/2014/main" xmlns="" id="{00000000-0008-0000-0300-00006D000000}"/>
            </a:ext>
          </a:extLst>
        </xdr:cNvPr>
        <xdr:cNvCxnSpPr/>
      </xdr:nvCxnSpPr>
      <xdr:spPr>
        <a:xfrm rot="5400000" flipH="1" flipV="1">
          <a:off x="4813298" y="10556878"/>
          <a:ext cx="873130" cy="158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127000</xdr:colOff>
      <xdr:row>25</xdr:row>
      <xdr:rowOff>79375</xdr:rowOff>
    </xdr:from>
    <xdr:to>
      <xdr:col>9</xdr:col>
      <xdr:colOff>285750</xdr:colOff>
      <xdr:row>25</xdr:row>
      <xdr:rowOff>95250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CxnSpPr/>
      </xdr:nvCxnSpPr>
      <xdr:spPr>
        <a:xfrm>
          <a:off x="2365375" y="7286625"/>
          <a:ext cx="1301750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15876</xdr:colOff>
      <xdr:row>7</xdr:row>
      <xdr:rowOff>47625</xdr:rowOff>
    </xdr:from>
    <xdr:to>
      <xdr:col>9</xdr:col>
      <xdr:colOff>587375</xdr:colOff>
      <xdr:row>9</xdr:row>
      <xdr:rowOff>0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xmlns="" id="{00000000-0008-0000-0300-000046000000}"/>
            </a:ext>
          </a:extLst>
        </xdr:cNvPr>
        <xdr:cNvCxnSpPr/>
      </xdr:nvCxnSpPr>
      <xdr:spPr>
        <a:xfrm>
          <a:off x="3206751" y="3698875"/>
          <a:ext cx="761999" cy="3333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244476</xdr:colOff>
      <xdr:row>46</xdr:row>
      <xdr:rowOff>127001</xdr:rowOff>
    </xdr:from>
    <xdr:to>
      <xdr:col>9</xdr:col>
      <xdr:colOff>269875</xdr:colOff>
      <xdr:row>55</xdr:row>
      <xdr:rowOff>117478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xmlns="" id="{00000000-0008-0000-0300-00004D000000}"/>
            </a:ext>
          </a:extLst>
        </xdr:cNvPr>
        <xdr:cNvCxnSpPr/>
      </xdr:nvCxnSpPr>
      <xdr:spPr>
        <a:xfrm rot="5400000">
          <a:off x="2762250" y="12484102"/>
          <a:ext cx="1752602" cy="25399"/>
        </a:xfrm>
        <a:prstGeom prst="line">
          <a:avLst/>
        </a:prstGeom>
        <a:ln w="2857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635004</xdr:colOff>
      <xdr:row>35</xdr:row>
      <xdr:rowOff>158749</xdr:rowOff>
    </xdr:from>
    <xdr:to>
      <xdr:col>9</xdr:col>
      <xdr:colOff>650876</xdr:colOff>
      <xdr:row>46</xdr:row>
      <xdr:rowOff>174627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xmlns="" id="{00000000-0008-0000-0300-00005A000000}"/>
            </a:ext>
          </a:extLst>
        </xdr:cNvPr>
        <xdr:cNvCxnSpPr/>
      </xdr:nvCxnSpPr>
      <xdr:spPr>
        <a:xfrm rot="5400000">
          <a:off x="2897188" y="10533065"/>
          <a:ext cx="2254253" cy="1587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263529</xdr:colOff>
      <xdr:row>35</xdr:row>
      <xdr:rowOff>136525</xdr:rowOff>
    </xdr:from>
    <xdr:to>
      <xdr:col>9</xdr:col>
      <xdr:colOff>279401</xdr:colOff>
      <xdr:row>46</xdr:row>
      <xdr:rowOff>152403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xmlns="" id="{00000000-0008-0000-0300-00006E000000}"/>
            </a:ext>
          </a:extLst>
        </xdr:cNvPr>
        <xdr:cNvCxnSpPr/>
      </xdr:nvCxnSpPr>
      <xdr:spPr>
        <a:xfrm rot="5400000">
          <a:off x="2525713" y="10510841"/>
          <a:ext cx="2254253" cy="1587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290515</xdr:colOff>
      <xdr:row>45</xdr:row>
      <xdr:rowOff>121445</xdr:rowOff>
    </xdr:from>
    <xdr:to>
      <xdr:col>11</xdr:col>
      <xdr:colOff>71437</xdr:colOff>
      <xdr:row>50</xdr:row>
      <xdr:rowOff>1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/>
      </xdr:nvSpPr>
      <xdr:spPr>
        <a:xfrm>
          <a:off x="4148140" y="9598820"/>
          <a:ext cx="995360" cy="83105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9</xdr:col>
      <xdr:colOff>500065</xdr:colOff>
      <xdr:row>18</xdr:row>
      <xdr:rowOff>44843</xdr:rowOff>
    </xdr:from>
    <xdr:to>
      <xdr:col>9</xdr:col>
      <xdr:colOff>501653</xdr:colOff>
      <xdr:row>20</xdr:row>
      <xdr:rowOff>166687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CxnSpPr/>
      </xdr:nvCxnSpPr>
      <xdr:spPr>
        <a:xfrm flipV="1">
          <a:off x="4357690" y="4378718"/>
          <a:ext cx="1588" cy="502844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464349</xdr:colOff>
      <xdr:row>5</xdr:row>
      <xdr:rowOff>190448</xdr:rowOff>
    </xdr:from>
    <xdr:to>
      <xdr:col>3</xdr:col>
      <xdr:colOff>321470</xdr:colOff>
      <xdr:row>10</xdr:row>
      <xdr:rowOff>154779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/>
      </xdr:nvSpPr>
      <xdr:spPr>
        <a:xfrm rot="16200000">
          <a:off x="1059634" y="2226444"/>
          <a:ext cx="916831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 block</a:t>
          </a:r>
        </a:p>
      </xdr:txBody>
    </xdr:sp>
    <xdr:clientData/>
  </xdr:twoCellAnchor>
  <xdr:twoCellAnchor>
    <xdr:from>
      <xdr:col>8</xdr:col>
      <xdr:colOff>80965</xdr:colOff>
      <xdr:row>14</xdr:row>
      <xdr:rowOff>173832</xdr:rowOff>
    </xdr:from>
    <xdr:to>
      <xdr:col>9</xdr:col>
      <xdr:colOff>511970</xdr:colOff>
      <xdr:row>18</xdr:row>
      <xdr:rowOff>71438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/>
      </xdr:nvSpPr>
      <xdr:spPr>
        <a:xfrm>
          <a:off x="3331371" y="2697957"/>
          <a:ext cx="1038224" cy="65960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6</xdr:col>
      <xdr:colOff>273844</xdr:colOff>
      <xdr:row>15</xdr:row>
      <xdr:rowOff>0</xdr:rowOff>
    </xdr:from>
    <xdr:to>
      <xdr:col>8</xdr:col>
      <xdr:colOff>97631</xdr:colOff>
      <xdr:row>18</xdr:row>
      <xdr:rowOff>88106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/>
      </xdr:nvSpPr>
      <xdr:spPr>
        <a:xfrm>
          <a:off x="2309813" y="2714625"/>
          <a:ext cx="1038224" cy="65960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8</xdr:col>
      <xdr:colOff>142875</xdr:colOff>
      <xdr:row>20</xdr:row>
      <xdr:rowOff>188118</xdr:rowOff>
    </xdr:from>
    <xdr:to>
      <xdr:col>9</xdr:col>
      <xdr:colOff>521494</xdr:colOff>
      <xdr:row>21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CxnSpPr/>
      </xdr:nvCxnSpPr>
      <xdr:spPr>
        <a:xfrm flipH="1">
          <a:off x="3393281" y="4902993"/>
          <a:ext cx="985838" cy="2382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261145</xdr:colOff>
      <xdr:row>42</xdr:row>
      <xdr:rowOff>137709</xdr:rowOff>
    </xdr:from>
    <xdr:to>
      <xdr:col>12</xdr:col>
      <xdr:colOff>464344</xdr:colOff>
      <xdr:row>42</xdr:row>
      <xdr:rowOff>142875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CxnSpPr/>
      </xdr:nvCxnSpPr>
      <xdr:spPr>
        <a:xfrm flipH="1" flipV="1">
          <a:off x="4118770" y="9043584"/>
          <a:ext cx="2024855" cy="5166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74990</xdr:colOff>
      <xdr:row>6</xdr:row>
      <xdr:rowOff>27357</xdr:rowOff>
    </xdr:from>
    <xdr:to>
      <xdr:col>6</xdr:col>
      <xdr:colOff>23814</xdr:colOff>
      <xdr:row>10</xdr:row>
      <xdr:rowOff>154781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/>
      </xdr:nvSpPr>
      <xdr:spPr>
        <a:xfrm>
          <a:off x="2718178" y="2027607"/>
          <a:ext cx="556042" cy="88942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 block</a:t>
          </a:r>
        </a:p>
      </xdr:txBody>
    </xdr:sp>
    <xdr:clientData/>
  </xdr:twoCellAnchor>
  <xdr:twoCellAnchor>
    <xdr:from>
      <xdr:col>11</xdr:col>
      <xdr:colOff>97635</xdr:colOff>
      <xdr:row>45</xdr:row>
      <xdr:rowOff>107157</xdr:rowOff>
    </xdr:from>
    <xdr:to>
      <xdr:col>12</xdr:col>
      <xdr:colOff>485777</xdr:colOff>
      <xdr:row>49</xdr:row>
      <xdr:rowOff>176213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/>
      </xdr:nvSpPr>
      <xdr:spPr>
        <a:xfrm>
          <a:off x="5169698" y="9584532"/>
          <a:ext cx="995360" cy="83105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10</xdr:col>
      <xdr:colOff>354807</xdr:colOff>
      <xdr:row>45</xdr:row>
      <xdr:rowOff>92866</xdr:rowOff>
    </xdr:from>
    <xdr:to>
      <xdr:col>10</xdr:col>
      <xdr:colOff>581025</xdr:colOff>
      <xdr:row>45</xdr:row>
      <xdr:rowOff>138585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xmlns="" id="{EB1F46FC-2B54-4AF6-89E0-0AE9DE645777}"/>
            </a:ext>
          </a:extLst>
        </xdr:cNvPr>
        <xdr:cNvSpPr/>
      </xdr:nvSpPr>
      <xdr:spPr>
        <a:xfrm flipV="1">
          <a:off x="4819651" y="9570241"/>
          <a:ext cx="226218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257176</xdr:colOff>
      <xdr:row>45</xdr:row>
      <xdr:rowOff>90485</xdr:rowOff>
    </xdr:from>
    <xdr:to>
      <xdr:col>11</xdr:col>
      <xdr:colOff>483394</xdr:colOff>
      <xdr:row>45</xdr:row>
      <xdr:rowOff>136204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xmlns="" id="{6C5263C0-F82C-4F47-8A22-6B9E8DB6E610}"/>
            </a:ext>
          </a:extLst>
        </xdr:cNvPr>
        <xdr:cNvSpPr/>
      </xdr:nvSpPr>
      <xdr:spPr>
        <a:xfrm flipV="1">
          <a:off x="5329239" y="9567860"/>
          <a:ext cx="226218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282577</xdr:colOff>
      <xdr:row>42</xdr:row>
      <xdr:rowOff>142875</xdr:rowOff>
    </xdr:from>
    <xdr:to>
      <xdr:col>9</xdr:col>
      <xdr:colOff>285750</xdr:colOff>
      <xdr:row>45</xdr:row>
      <xdr:rowOff>99608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xmlns="" id="{D160F83F-ECDE-4CFC-BA6B-9F181612E7DA}"/>
            </a:ext>
          </a:extLst>
        </xdr:cNvPr>
        <xdr:cNvCxnSpPr/>
      </xdr:nvCxnSpPr>
      <xdr:spPr>
        <a:xfrm flipH="1">
          <a:off x="4140202" y="9048750"/>
          <a:ext cx="3173" cy="528233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458790</xdr:colOff>
      <xdr:row>42</xdr:row>
      <xdr:rowOff>140493</xdr:rowOff>
    </xdr:from>
    <xdr:to>
      <xdr:col>12</xdr:col>
      <xdr:colOff>461963</xdr:colOff>
      <xdr:row>45</xdr:row>
      <xdr:rowOff>97226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xmlns="" id="{E9016E9B-CCD4-420C-B1DE-A2FA69A18C97}"/>
            </a:ext>
          </a:extLst>
        </xdr:cNvPr>
        <xdr:cNvCxnSpPr/>
      </xdr:nvCxnSpPr>
      <xdr:spPr>
        <a:xfrm flipH="1">
          <a:off x="6138071" y="9046368"/>
          <a:ext cx="3173" cy="528233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116684</xdr:colOff>
      <xdr:row>18</xdr:row>
      <xdr:rowOff>66274</xdr:rowOff>
    </xdr:from>
    <xdr:to>
      <xdr:col>8</xdr:col>
      <xdr:colOff>118272</xdr:colOff>
      <xdr:row>20</xdr:row>
      <xdr:rowOff>188118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xmlns="" id="{3D9966FE-9F3F-448B-A0EB-46F6B4C79740}"/>
            </a:ext>
          </a:extLst>
        </xdr:cNvPr>
        <xdr:cNvCxnSpPr/>
      </xdr:nvCxnSpPr>
      <xdr:spPr>
        <a:xfrm flipV="1">
          <a:off x="3367090" y="4400149"/>
          <a:ext cx="1588" cy="502844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243359</xdr:colOff>
      <xdr:row>18</xdr:row>
      <xdr:rowOff>57149</xdr:rowOff>
    </xdr:from>
    <xdr:to>
      <xdr:col>8</xdr:col>
      <xdr:colOff>521493</xdr:colOff>
      <xdr:row>18</xdr:row>
      <xdr:rowOff>116680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xmlns="" id="{B04F3265-4E81-4563-8B12-24FECC484FE5}"/>
            </a:ext>
          </a:extLst>
        </xdr:cNvPr>
        <xdr:cNvSpPr/>
      </xdr:nvSpPr>
      <xdr:spPr>
        <a:xfrm flipH="1" flipV="1">
          <a:off x="3493765" y="4391024"/>
          <a:ext cx="278134" cy="59531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314796</xdr:colOff>
      <xdr:row>18</xdr:row>
      <xdr:rowOff>57148</xdr:rowOff>
    </xdr:from>
    <xdr:to>
      <xdr:col>7</xdr:col>
      <xdr:colOff>592930</xdr:colOff>
      <xdr:row>18</xdr:row>
      <xdr:rowOff>116679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xmlns="" id="{899B6C22-DE9B-4DF2-B241-810FC5D454FB}"/>
            </a:ext>
          </a:extLst>
        </xdr:cNvPr>
        <xdr:cNvSpPr/>
      </xdr:nvSpPr>
      <xdr:spPr>
        <a:xfrm flipH="1" flipV="1">
          <a:off x="2957984" y="4391023"/>
          <a:ext cx="278134" cy="59531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342906</xdr:colOff>
      <xdr:row>5</xdr:row>
      <xdr:rowOff>188066</xdr:rowOff>
    </xdr:from>
    <xdr:to>
      <xdr:col>4</xdr:col>
      <xdr:colOff>200027</xdr:colOff>
      <xdr:row>10</xdr:row>
      <xdr:rowOff>152397</xdr:rowOff>
    </xdr:to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xmlns="" id="{C573BB38-B2F0-4176-A786-A912C29AD1B8}"/>
            </a:ext>
          </a:extLst>
        </xdr:cNvPr>
        <xdr:cNvSpPr/>
      </xdr:nvSpPr>
      <xdr:spPr>
        <a:xfrm rot="16200000">
          <a:off x="1545410" y="2224062"/>
          <a:ext cx="916831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 block</a:t>
          </a:r>
        </a:p>
      </xdr:txBody>
    </xdr:sp>
    <xdr:clientData/>
  </xdr:twoCellAnchor>
  <xdr:twoCellAnchor>
    <xdr:from>
      <xdr:col>4</xdr:col>
      <xdr:colOff>197650</xdr:colOff>
      <xdr:row>6</xdr:row>
      <xdr:rowOff>7091</xdr:rowOff>
    </xdr:from>
    <xdr:to>
      <xdr:col>5</xdr:col>
      <xdr:colOff>54771</xdr:colOff>
      <xdr:row>10</xdr:row>
      <xdr:rowOff>161922</xdr:rowOff>
    </xdr:to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xmlns="" id="{8A65A4AC-EB8B-45A2-A5EC-478F5AB206EB}"/>
            </a:ext>
          </a:extLst>
        </xdr:cNvPr>
        <xdr:cNvSpPr/>
      </xdr:nvSpPr>
      <xdr:spPr>
        <a:xfrm rot="16200000">
          <a:off x="2007373" y="2233587"/>
          <a:ext cx="916831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 block</a:t>
          </a:r>
        </a:p>
      </xdr:txBody>
    </xdr:sp>
    <xdr:clientData/>
  </xdr:twoCellAnchor>
  <xdr:twoCellAnchor>
    <xdr:from>
      <xdr:col>2</xdr:col>
      <xdr:colOff>559594</xdr:colOff>
      <xdr:row>10</xdr:row>
      <xdr:rowOff>142875</xdr:rowOff>
    </xdr:from>
    <xdr:to>
      <xdr:col>3</xdr:col>
      <xdr:colOff>230509</xdr:colOff>
      <xdr:row>11</xdr:row>
      <xdr:rowOff>11906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xmlns="" id="{61BF77DA-30EB-449B-871B-84860182861A}"/>
            </a:ext>
          </a:extLst>
        </xdr:cNvPr>
        <xdr:cNvSpPr/>
      </xdr:nvSpPr>
      <xdr:spPr>
        <a:xfrm flipH="1" flipV="1">
          <a:off x="1381125" y="2905125"/>
          <a:ext cx="278134" cy="59531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414337</xdr:colOff>
      <xdr:row>10</xdr:row>
      <xdr:rowOff>116681</xdr:rowOff>
    </xdr:from>
    <xdr:to>
      <xdr:col>4</xdr:col>
      <xdr:colOff>85252</xdr:colOff>
      <xdr:row>10</xdr:row>
      <xdr:rowOff>176212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xmlns="" id="{6506BA1A-D3C8-42CB-A3F8-A3A1A8F64951}"/>
            </a:ext>
          </a:extLst>
        </xdr:cNvPr>
        <xdr:cNvSpPr/>
      </xdr:nvSpPr>
      <xdr:spPr>
        <a:xfrm flipH="1" flipV="1">
          <a:off x="1843087" y="2878931"/>
          <a:ext cx="278134" cy="59531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304800</xdr:colOff>
      <xdr:row>10</xdr:row>
      <xdr:rowOff>126207</xdr:rowOff>
    </xdr:from>
    <xdr:to>
      <xdr:col>4</xdr:col>
      <xdr:colOff>582934</xdr:colOff>
      <xdr:row>10</xdr:row>
      <xdr:rowOff>185738</xdr:rowOff>
    </xdr:to>
    <xdr:sp macro="" textlink="">
      <xdr:nvSpPr>
        <xdr:cNvPr id="68" name="Rectangle 67">
          <a:extLst>
            <a:ext uri="{FF2B5EF4-FFF2-40B4-BE49-F238E27FC236}">
              <a16:creationId xmlns:a16="http://schemas.microsoft.com/office/drawing/2014/main" xmlns="" id="{A0179922-2D8C-44E5-B8DD-980E01DD9836}"/>
            </a:ext>
          </a:extLst>
        </xdr:cNvPr>
        <xdr:cNvSpPr/>
      </xdr:nvSpPr>
      <xdr:spPr>
        <a:xfrm flipH="1" flipV="1">
          <a:off x="2340769" y="2888457"/>
          <a:ext cx="278134" cy="59531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0</xdr:colOff>
      <xdr:row>7</xdr:row>
      <xdr:rowOff>142874</xdr:rowOff>
    </xdr:from>
    <xdr:to>
      <xdr:col>6</xdr:col>
      <xdr:colOff>59531</xdr:colOff>
      <xdr:row>9</xdr:row>
      <xdr:rowOff>95249</xdr:rowOff>
    </xdr:to>
    <xdr:sp macro="" textlink="">
      <xdr:nvSpPr>
        <xdr:cNvPr id="69" name="Rectangle 68">
          <a:extLst>
            <a:ext uri="{FF2B5EF4-FFF2-40B4-BE49-F238E27FC236}">
              <a16:creationId xmlns:a16="http://schemas.microsoft.com/office/drawing/2014/main" xmlns="" id="{83EBABFB-BF2D-47C3-80BB-FF9A0F70E6D2}"/>
            </a:ext>
          </a:extLst>
        </xdr:cNvPr>
        <xdr:cNvSpPr/>
      </xdr:nvSpPr>
      <xdr:spPr>
        <a:xfrm flipH="1" flipV="1">
          <a:off x="3250406" y="2333624"/>
          <a:ext cx="59531" cy="33337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226219</xdr:colOff>
      <xdr:row>5</xdr:row>
      <xdr:rowOff>178594</xdr:rowOff>
    </xdr:from>
    <xdr:to>
      <xdr:col>12</xdr:col>
      <xdr:colOff>50005</xdr:colOff>
      <xdr:row>9</xdr:row>
      <xdr:rowOff>76200</xdr:rowOff>
    </xdr:to>
    <xdr:sp macro="" textlink="">
      <xdr:nvSpPr>
        <xdr:cNvPr id="70" name="Rectangle 69">
          <a:extLst>
            <a:ext uri="{FF2B5EF4-FFF2-40B4-BE49-F238E27FC236}">
              <a16:creationId xmlns:a16="http://schemas.microsoft.com/office/drawing/2014/main" xmlns="" id="{8B15ADE7-F12B-4AA0-8752-AB3AEB98A0C4}"/>
            </a:ext>
          </a:extLst>
        </xdr:cNvPr>
        <xdr:cNvSpPr/>
      </xdr:nvSpPr>
      <xdr:spPr>
        <a:xfrm>
          <a:off x="5905500" y="1988344"/>
          <a:ext cx="1038224" cy="65960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11</xdr:col>
      <xdr:colOff>178593</xdr:colOff>
      <xdr:row>9</xdr:row>
      <xdr:rowOff>47625</xdr:rowOff>
    </xdr:from>
    <xdr:to>
      <xdr:col>11</xdr:col>
      <xdr:colOff>456727</xdr:colOff>
      <xdr:row>9</xdr:row>
      <xdr:rowOff>107156</xdr:rowOff>
    </xdr:to>
    <xdr:sp macro="" textlink="">
      <xdr:nvSpPr>
        <xdr:cNvPr id="71" name="Rectangle 70">
          <a:extLst>
            <a:ext uri="{FF2B5EF4-FFF2-40B4-BE49-F238E27FC236}">
              <a16:creationId xmlns:a16="http://schemas.microsoft.com/office/drawing/2014/main" xmlns="" id="{347A177A-9D6F-4EA2-B0A0-2F12B1F572C7}"/>
            </a:ext>
          </a:extLst>
        </xdr:cNvPr>
        <xdr:cNvSpPr/>
      </xdr:nvSpPr>
      <xdr:spPr>
        <a:xfrm flipH="1" flipV="1">
          <a:off x="6465093" y="2619375"/>
          <a:ext cx="278134" cy="59531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317500</xdr:colOff>
      <xdr:row>9</xdr:row>
      <xdr:rowOff>31750</xdr:rowOff>
    </xdr:from>
    <xdr:to>
      <xdr:col>13</xdr:col>
      <xdr:colOff>0</xdr:colOff>
      <xdr:row>16</xdr:row>
      <xdr:rowOff>1</xdr:rowOff>
    </xdr:to>
    <xdr:pic>
      <xdr:nvPicPr>
        <xdr:cNvPr id="16" name="Picture 15" descr="C:\Users\Qasim com\Desktop\School infrastructure PHED\goldamatic-1.jpg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98875" y="2730500"/>
          <a:ext cx="2159000" cy="141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603250</xdr:colOff>
      <xdr:row>12</xdr:row>
      <xdr:rowOff>127000</xdr:rowOff>
    </xdr:from>
    <xdr:to>
      <xdr:col>9</xdr:col>
      <xdr:colOff>714375</xdr:colOff>
      <xdr:row>18</xdr:row>
      <xdr:rowOff>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SpPr/>
      </xdr:nvSpPr>
      <xdr:spPr>
        <a:xfrm>
          <a:off x="3984625" y="3397250"/>
          <a:ext cx="111125" cy="1016000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381001</xdr:colOff>
      <xdr:row>12</xdr:row>
      <xdr:rowOff>95249</xdr:rowOff>
    </xdr:from>
    <xdr:to>
      <xdr:col>9</xdr:col>
      <xdr:colOff>508001</xdr:colOff>
      <xdr:row>18</xdr:row>
      <xdr:rowOff>15874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SpPr/>
      </xdr:nvSpPr>
      <xdr:spPr>
        <a:xfrm>
          <a:off x="3762376" y="3365499"/>
          <a:ext cx="127000" cy="1063625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158750</xdr:colOff>
      <xdr:row>18</xdr:row>
      <xdr:rowOff>31749</xdr:rowOff>
    </xdr:from>
    <xdr:to>
      <xdr:col>11</xdr:col>
      <xdr:colOff>730250</xdr:colOff>
      <xdr:row>22</xdr:row>
      <xdr:rowOff>222250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/>
      </xdr:nvSpPr>
      <xdr:spPr>
        <a:xfrm>
          <a:off x="2968625" y="4444999"/>
          <a:ext cx="2254250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work in 1:4</a:t>
          </a:r>
        </a:p>
      </xdr:txBody>
    </xdr:sp>
    <xdr:clientData/>
  </xdr:twoCellAnchor>
  <xdr:twoCellAnchor>
    <xdr:from>
      <xdr:col>6</xdr:col>
      <xdr:colOff>174626</xdr:colOff>
      <xdr:row>17</xdr:row>
      <xdr:rowOff>15876</xdr:rowOff>
    </xdr:from>
    <xdr:to>
      <xdr:col>11</xdr:col>
      <xdr:colOff>746126</xdr:colOff>
      <xdr:row>17</xdr:row>
      <xdr:rowOff>174626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/>
      </xdr:nvSpPr>
      <xdr:spPr>
        <a:xfrm>
          <a:off x="2984501" y="4429126"/>
          <a:ext cx="2254250" cy="15875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  <xdr:twoCellAnchor editAs="oneCell">
    <xdr:from>
      <xdr:col>18</xdr:col>
      <xdr:colOff>79375</xdr:colOff>
      <xdr:row>5</xdr:row>
      <xdr:rowOff>61231</xdr:rowOff>
    </xdr:from>
    <xdr:to>
      <xdr:col>26</xdr:col>
      <xdr:colOff>301625</xdr:colOff>
      <xdr:row>28</xdr:row>
      <xdr:rowOff>29481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69C9C89B-1B0F-4810-B256-1B69B4B4ACC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3482" y="2551338"/>
          <a:ext cx="4848679" cy="47579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view="pageBreakPreview" zoomScale="90" zoomScaleSheetLayoutView="90" workbookViewId="0">
      <selection activeCell="A3" sqref="A3:F3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6" ht="13.5" thickBot="1"/>
    <row r="2" spans="1:6" ht="56.25" customHeight="1">
      <c r="A2" s="139"/>
      <c r="B2" s="140"/>
      <c r="C2" s="140"/>
      <c r="D2" s="140"/>
      <c r="E2" s="140"/>
      <c r="F2" s="141"/>
    </row>
    <row r="3" spans="1:6" ht="41.25" customHeight="1">
      <c r="A3" s="142" t="s">
        <v>93</v>
      </c>
      <c r="B3" s="143"/>
      <c r="C3" s="143"/>
      <c r="D3" s="143"/>
      <c r="E3" s="143"/>
      <c r="F3" s="144"/>
    </row>
    <row r="4" spans="1:6" ht="18">
      <c r="A4" s="142" t="str">
        <f>Measurements!A4</f>
        <v>Government Boy's Primary School 108/JB UC # 184 District Faisalabad</v>
      </c>
      <c r="B4" s="143"/>
      <c r="C4" s="143"/>
      <c r="D4" s="143"/>
      <c r="E4" s="143"/>
      <c r="F4" s="144"/>
    </row>
    <row r="5" spans="1:6" ht="54" customHeight="1">
      <c r="A5" s="145" t="str">
        <f>Measurements!A5</f>
        <v>200 feet deep borehole (4''&amp;2''Ø), installation of electric motor/water pump, provision of 4 wash basin,4 no of flush tanks &amp; 3 no of fiberglass waste bins (mediumsize)</v>
      </c>
      <c r="B5" s="146"/>
      <c r="C5" s="146"/>
      <c r="D5" s="146"/>
      <c r="E5" s="146"/>
      <c r="F5" s="147"/>
    </row>
    <row r="6" spans="1:6" ht="24" customHeight="1" thickBot="1">
      <c r="A6" s="148" t="s">
        <v>29</v>
      </c>
      <c r="B6" s="149"/>
      <c r="C6" s="149"/>
      <c r="D6" s="149"/>
      <c r="E6" s="149"/>
      <c r="F6" s="150"/>
    </row>
    <row r="7" spans="1:6" ht="18.75" customHeight="1" thickBot="1">
      <c r="A7" s="29"/>
      <c r="B7" s="29"/>
      <c r="C7" s="138" t="s">
        <v>28</v>
      </c>
      <c r="D7" s="138"/>
      <c r="E7" s="138"/>
      <c r="F7" s="138"/>
    </row>
    <row r="8" spans="1:6" ht="30" customHeight="1" thickBot="1">
      <c r="A8" s="47" t="s">
        <v>1</v>
      </c>
      <c r="B8" s="48" t="s">
        <v>2</v>
      </c>
      <c r="C8" s="49" t="s">
        <v>43</v>
      </c>
      <c r="D8" s="50" t="s">
        <v>3</v>
      </c>
      <c r="E8" s="49" t="s">
        <v>26</v>
      </c>
      <c r="F8" s="50" t="s">
        <v>4</v>
      </c>
    </row>
    <row r="9" spans="1:6" ht="51">
      <c r="A9" s="30">
        <v>1</v>
      </c>
      <c r="B9" s="40" t="str">
        <f>Measurements!B9</f>
        <v>Hand or machine boring for borehole/tubewell in all types of soil except shingle and rock, from ground level to 100 ft. (30 m) depth, including sinking and withdrawing of casing pipe, complete:-</v>
      </c>
      <c r="C9" s="31"/>
      <c r="D9" s="32"/>
      <c r="E9" s="134"/>
      <c r="F9" s="135"/>
    </row>
    <row r="10" spans="1:6" ht="14.25">
      <c r="A10" s="30"/>
      <c r="B10" s="40" t="str">
        <f>Measurements!B10</f>
        <v>(b)-4" (100 mm) i/d</v>
      </c>
      <c r="C10" s="31">
        <f>Measurements!H11</f>
        <v>45</v>
      </c>
      <c r="D10" s="32" t="s">
        <v>8</v>
      </c>
      <c r="E10" s="134"/>
      <c r="F10" s="135"/>
    </row>
    <row r="11" spans="1:6" ht="55.5" customHeight="1">
      <c r="A11" s="30">
        <f>1+A9</f>
        <v>2</v>
      </c>
      <c r="B11" s="41" t="str">
        <f>Measurements!B12</f>
        <v>Hand or machine boring for borehole tubewell in all types of soil except shingle,gravel &amp; rock, from a depth of 100.1 ft. to 200 ft.(30 to 60 m) below ground level, including sinking and withdrawing of casing pipe, complete:-</v>
      </c>
      <c r="C11" s="31"/>
      <c r="D11" s="32"/>
      <c r="E11" s="134"/>
      <c r="F11" s="135"/>
    </row>
    <row r="12" spans="1:6" ht="14.25">
      <c r="A12" s="30"/>
      <c r="B12" s="41" t="str">
        <f>Measurements!B13</f>
        <v xml:space="preserve">2''-2-1/4'' (50-57 mm) i/d </v>
      </c>
      <c r="C12" s="31">
        <f>Measurements!H14</f>
        <v>155</v>
      </c>
      <c r="D12" s="32" t="s">
        <v>8</v>
      </c>
      <c r="E12" s="134"/>
      <c r="F12" s="135"/>
    </row>
    <row r="13" spans="1:6" ht="51">
      <c r="A13" s="30">
        <f>1+A11</f>
        <v>3</v>
      </c>
      <c r="B13" s="34" t="str">
        <f>Measurements!B15</f>
        <v>Providing and installing P.V.C. blind pipe, B.S.S. Class `B', in tubewell bore hole, as casing including sockets and solvents and jointing with strainer, etc. complete (Popular/Jamal/PLASCO)</v>
      </c>
      <c r="C13" s="31"/>
      <c r="D13" s="32"/>
      <c r="E13" s="136"/>
      <c r="F13" s="135"/>
    </row>
    <row r="14" spans="1:6" ht="14.25">
      <c r="A14" s="30"/>
      <c r="B14" s="45" t="str">
        <f>Measurements!B16</f>
        <v>4" i/d (100 mm)</v>
      </c>
      <c r="C14" s="31">
        <f>Measurements!L17</f>
        <v>45</v>
      </c>
      <c r="D14" s="32" t="s">
        <v>8</v>
      </c>
      <c r="E14" s="136"/>
      <c r="F14" s="135"/>
    </row>
    <row r="15" spans="1:6" ht="39" customHeight="1">
      <c r="A15" s="30">
        <f>1+A13</f>
        <v>4</v>
      </c>
      <c r="B15" s="40" t="str">
        <f>Measurements!B18</f>
        <v>Providing and installing P.V.C. blind pipe, B.S.S. Class `B', in tubewell bore hole, as casing including sockets and solvents and jointing with strainer and 4'' casing pipe with reducer, etc. complete (Popular/Jamal/API)</v>
      </c>
      <c r="C15" s="33"/>
      <c r="D15" s="32"/>
      <c r="E15" s="134"/>
      <c r="F15" s="135"/>
    </row>
    <row r="16" spans="1:6" ht="16.5" customHeight="1">
      <c r="A16" s="30"/>
      <c r="B16" s="40" t="str">
        <f>Measurements!B19</f>
        <v xml:space="preserve">2" i/d (50 mm)
</v>
      </c>
      <c r="C16" s="31">
        <f>Measurements!L20</f>
        <v>80</v>
      </c>
      <c r="D16" s="32" t="s">
        <v>5</v>
      </c>
      <c r="E16" s="134"/>
      <c r="F16" s="135"/>
    </row>
    <row r="17" spans="1:6" ht="51">
      <c r="A17" s="30">
        <f>1+A15</f>
        <v>5</v>
      </c>
      <c r="B17" s="42" t="str">
        <f>Measurements!B21</f>
        <v>Providing and installing, P.V.C. strainer B.S.S. Class 'B', in tubewell bore hole, as casing including sockets and solvents and jointing with blind casing pipe, etc.complete:- (Popular/Jamal/PLASCO)</v>
      </c>
      <c r="C17" s="33"/>
      <c r="D17" s="32"/>
      <c r="E17" s="134"/>
      <c r="F17" s="135"/>
    </row>
    <row r="18" spans="1:6" ht="14.25">
      <c r="A18" s="30"/>
      <c r="B18" s="42" t="str">
        <f>Measurements!B22</f>
        <v>2" i/d (50 mm) (Filter Pipe)</v>
      </c>
      <c r="C18" s="31">
        <f>Measurements!L23</f>
        <v>75</v>
      </c>
      <c r="D18" s="32" t="s">
        <v>6</v>
      </c>
      <c r="E18" s="134"/>
      <c r="F18" s="135"/>
    </row>
    <row r="19" spans="1:6" ht="25.5">
      <c r="A19" s="30">
        <f>1+A17</f>
        <v>6</v>
      </c>
      <c r="B19" s="42" t="str">
        <f>Measurements!B24</f>
        <v>Providing and installing P.V.C. Bail/End plug, in tubewell bore hole:- i) B.S.S. Class `B' (Popular/Jamal/PLASCO)</v>
      </c>
      <c r="C19" s="33"/>
      <c r="D19" s="32"/>
      <c r="E19" s="136"/>
      <c r="F19" s="135"/>
    </row>
    <row r="20" spans="1:6" ht="19.5" customHeight="1">
      <c r="A20" s="30"/>
      <c r="B20" s="40" t="str">
        <f>Measurements!B25</f>
        <v xml:space="preserve">2" i/d (50 mm)
</v>
      </c>
      <c r="C20" s="31">
        <f>Measurements!L26</f>
        <v>1</v>
      </c>
      <c r="D20" s="32" t="s">
        <v>5</v>
      </c>
      <c r="E20" s="136"/>
      <c r="F20" s="135"/>
    </row>
    <row r="21" spans="1:6" ht="25.5">
      <c r="A21" s="30">
        <v>7</v>
      </c>
      <c r="B21" s="34" t="str">
        <f>Measurements!B27</f>
        <v>Providing and installing UPVC/PVC (1'') 25 mm thick for column pipe (Popular/Jamal/PLASCO) above injector valve</v>
      </c>
      <c r="C21" s="31">
        <f>Measurements!L28</f>
        <v>45</v>
      </c>
      <c r="D21" s="32" t="s">
        <v>8</v>
      </c>
      <c r="E21" s="134"/>
      <c r="F21" s="135"/>
    </row>
    <row r="22" spans="1:6" ht="25.5">
      <c r="A22" s="30">
        <f t="shared" ref="A22:A24" si="0">1+A21</f>
        <v>8</v>
      </c>
      <c r="B22" s="34" t="str">
        <f>Measurements!B29</f>
        <v>Providing and installing UPVC/PVC (1-1/4'') 32 mm thick for column pipe (Popular/Jamal/PLASCO) above injector valve</v>
      </c>
      <c r="C22" s="31">
        <f>Measurements!L29</f>
        <v>45</v>
      </c>
      <c r="D22" s="32" t="s">
        <v>8</v>
      </c>
      <c r="E22" s="134"/>
      <c r="F22" s="135"/>
    </row>
    <row r="23" spans="1:6" ht="38.25">
      <c r="A23" s="30">
        <f t="shared" si="0"/>
        <v>9</v>
      </c>
      <c r="B23" s="34" t="str">
        <f>Measurements!B31</f>
        <v>Providing and installing UPVC/PVC (1'') 25 mm thick for column pipe (Popular/Jamal/PLASCO) in 2'' Ø borehole below injector valve</v>
      </c>
      <c r="C23" s="31">
        <f>Measurements!L32</f>
        <v>155</v>
      </c>
      <c r="D23" s="32" t="s">
        <v>6</v>
      </c>
      <c r="E23" s="136"/>
      <c r="F23" s="135"/>
    </row>
    <row r="24" spans="1:6" ht="25.5">
      <c r="A24" s="30">
        <f t="shared" si="0"/>
        <v>10</v>
      </c>
      <c r="B24" s="34" t="str">
        <f>Measurements!B33</f>
        <v>Pacca brick work other than building upto 10ft. (3 m) height i) cement, sand mortar:-Ratio 1:4</v>
      </c>
      <c r="C24" s="31"/>
      <c r="D24" s="32"/>
      <c r="E24" s="134"/>
      <c r="F24" s="135"/>
    </row>
    <row r="25" spans="1:6" ht="25.5">
      <c r="A25" s="30"/>
      <c r="B25" s="34" t="str">
        <f>Measurements!B34</f>
        <v>Foundation for motor pump on borehole or where it is being installed</v>
      </c>
      <c r="C25" s="31">
        <f>Measurements!H37</f>
        <v>2.4750000000000001</v>
      </c>
      <c r="D25" s="32" t="s">
        <v>5</v>
      </c>
      <c r="E25" s="134"/>
      <c r="F25" s="137"/>
    </row>
    <row r="26" spans="1:6" ht="51">
      <c r="A26" s="30">
        <f>1+A24</f>
        <v>11</v>
      </c>
      <c r="B26" s="43" t="str">
        <f>Measurements!B38</f>
        <v>Cement concrete plain including placing, compacting, finishing and curing
complete (including screening and washing of stone aggregate): (f) Ratio 1: 2: 4</v>
      </c>
      <c r="C26" s="31"/>
      <c r="D26" s="32"/>
      <c r="E26" s="136"/>
      <c r="F26" s="137"/>
    </row>
    <row r="27" spans="1:6" ht="14.25">
      <c r="A27" s="44"/>
      <c r="B27" s="43" t="str">
        <f>Measurements!B39</f>
        <v>On foundation pad of water pump (2'' thick layer)</v>
      </c>
      <c r="C27" s="31">
        <f>Measurements!H40</f>
        <v>0.5</v>
      </c>
      <c r="D27" s="32" t="s">
        <v>5</v>
      </c>
      <c r="E27" s="136"/>
      <c r="F27" s="137"/>
    </row>
    <row r="28" spans="1:6" ht="45" customHeight="1">
      <c r="A28" s="30">
        <f>1+A26</f>
        <v>12</v>
      </c>
      <c r="B28" s="43" t="str">
        <f>Measurements!B41</f>
        <v>Cement plaster 1:4 upto 20' (6.00 m) height:- b) ½" (13 mm) thick</v>
      </c>
      <c r="C28" s="31"/>
      <c r="D28" s="32"/>
      <c r="E28" s="136"/>
      <c r="F28" s="137"/>
    </row>
    <row r="29" spans="1:6" ht="14.25">
      <c r="A29" s="44"/>
      <c r="B29" s="43" t="str">
        <f>Measurements!B42</f>
        <v>Foundation for motor pump</v>
      </c>
      <c r="C29" s="31">
        <f>Measurements!L46</f>
        <v>6.25</v>
      </c>
      <c r="D29" s="32" t="s">
        <v>41</v>
      </c>
      <c r="E29" s="136"/>
      <c r="F29" s="137"/>
    </row>
    <row r="30" spans="1:6" ht="72" customHeight="1">
      <c r="A30" s="30">
        <f>1+A28</f>
        <v>13</v>
      </c>
      <c r="B30" s="43" t="str">
        <f>Measurements!B47</f>
        <v>Providing and installing 0.75 deep well water pupm(injector) double impeller with tank (Goldamatict/Shahzad or equal quality) in all respect with accessaries, sockets, bend, elbow, 30-40 feet PPRC pipe fitting for connecting with water tank etc in all respect</v>
      </c>
      <c r="C30" s="31">
        <f>Measurements!L48</f>
        <v>1</v>
      </c>
      <c r="D30" s="32" t="s">
        <v>20</v>
      </c>
      <c r="E30" s="136"/>
      <c r="F30" s="135"/>
    </row>
    <row r="31" spans="1:6" ht="76.5">
      <c r="A31" s="44">
        <v>14</v>
      </c>
      <c r="B31" s="43" t="str">
        <f>Measurements!B49</f>
        <v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31" s="31">
        <f>Measurements!L50</f>
        <v>4</v>
      </c>
      <c r="D31" s="32" t="s">
        <v>44</v>
      </c>
      <c r="E31" s="136"/>
      <c r="F31" s="135"/>
    </row>
    <row r="32" spans="1:6" ht="69" customHeight="1">
      <c r="A32" s="44">
        <v>15</v>
      </c>
      <c r="B32" s="43" t="str">
        <f>Measurements!B51</f>
        <v>Providing &amp; fitting of 4 number of flush tanks (master), connecting with existing water supply with stop cocks, (sartaj/master/Adam) connecting with pipe complete in all respect</v>
      </c>
      <c r="C32" s="31">
        <f>Measurements!L51</f>
        <v>4</v>
      </c>
      <c r="D32" s="32" t="s">
        <v>44</v>
      </c>
      <c r="E32" s="136"/>
      <c r="F32" s="135"/>
    </row>
    <row r="33" spans="1:8" ht="69" customHeight="1">
      <c r="A33" s="44">
        <v>16</v>
      </c>
      <c r="B33" s="43" t="str">
        <f>Measurements!B53</f>
        <v>Providing &amp; fitting of 3 number of dust, (RO  17-01 Supertuff Polykart Medium Fixed Capacity: 160 Litres Weight: 10 Kgs Height x Width x Depth: 34" x 18" x 20"  fix with PCC 1:2:4 in 1-1.5 feet deep in ground complete in all respect</v>
      </c>
      <c r="C33" s="31">
        <v>3</v>
      </c>
      <c r="D33" s="32" t="s">
        <v>44</v>
      </c>
      <c r="E33" s="136"/>
      <c r="F33" s="135"/>
    </row>
    <row r="34" spans="1:8" ht="18" customHeight="1">
      <c r="A34" s="35"/>
      <c r="B34" s="36" t="s">
        <v>7</v>
      </c>
      <c r="C34" s="37" t="s">
        <v>24</v>
      </c>
      <c r="D34" s="38"/>
      <c r="E34" s="38"/>
      <c r="F34" s="46"/>
      <c r="H34" s="81"/>
    </row>
    <row r="35" spans="1:8">
      <c r="H35" s="81"/>
    </row>
    <row r="36" spans="1:8" ht="15.75">
      <c r="A36" s="78" t="s">
        <v>80</v>
      </c>
      <c r="B36"/>
      <c r="C36"/>
      <c r="D36"/>
      <c r="E36"/>
      <c r="F36"/>
    </row>
    <row r="37" spans="1:8" ht="15.75">
      <c r="A37" s="78"/>
      <c r="B37"/>
      <c r="C37"/>
      <c r="D37"/>
      <c r="E37"/>
      <c r="F37" s="79"/>
    </row>
    <row r="38" spans="1:8" ht="15.75">
      <c r="A38" s="78"/>
      <c r="B38"/>
      <c r="C38"/>
      <c r="D38"/>
      <c r="E38"/>
      <c r="F38" s="82"/>
    </row>
    <row r="39" spans="1:8" ht="15.75">
      <c r="A39" s="78" t="s">
        <v>81</v>
      </c>
      <c r="B39"/>
      <c r="C39"/>
      <c r="D39"/>
      <c r="E39" t="s">
        <v>82</v>
      </c>
      <c r="F39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zoomScaleSheetLayoutView="100" workbookViewId="0">
      <selection activeCell="A2" sqref="A2:L2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3"/>
    </row>
    <row r="2" spans="1:13" ht="48.75" customHeight="1">
      <c r="A2" s="152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4"/>
    </row>
    <row r="3" spans="1:13" ht="18" customHeight="1">
      <c r="A3" s="142" t="s">
        <v>93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4"/>
      <c r="M3" s="3"/>
    </row>
    <row r="4" spans="1:13" ht="18.75">
      <c r="A4" s="161" t="s">
        <v>92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3"/>
      <c r="M4" s="3"/>
    </row>
    <row r="5" spans="1:13" ht="17.25">
      <c r="A5" s="166" t="s">
        <v>101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3"/>
    </row>
    <row r="6" spans="1:13" ht="18.75" customHeight="1">
      <c r="A6" s="169" t="s">
        <v>27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1"/>
      <c r="M6" s="3"/>
    </row>
    <row r="7" spans="1:13" ht="15">
      <c r="A7" s="172" t="s">
        <v>9</v>
      </c>
      <c r="B7" s="173" t="s">
        <v>51</v>
      </c>
      <c r="C7" s="173"/>
      <c r="D7" s="174" t="s">
        <v>10</v>
      </c>
      <c r="E7" s="174"/>
      <c r="F7" s="174"/>
      <c r="G7" s="174"/>
      <c r="H7" s="174"/>
      <c r="I7" s="174" t="s">
        <v>11</v>
      </c>
      <c r="J7" s="174"/>
      <c r="K7" s="174"/>
      <c r="L7" s="175"/>
      <c r="M7" s="3"/>
    </row>
    <row r="8" spans="1:13" ht="25.5">
      <c r="A8" s="172"/>
      <c r="B8" s="173"/>
      <c r="C8" s="173"/>
      <c r="D8" s="86" t="s">
        <v>12</v>
      </c>
      <c r="E8" s="87" t="s">
        <v>13</v>
      </c>
      <c r="F8" s="87" t="s">
        <v>14</v>
      </c>
      <c r="G8" s="87" t="s">
        <v>15</v>
      </c>
      <c r="H8" s="87" t="s">
        <v>16</v>
      </c>
      <c r="I8" s="87" t="s">
        <v>12</v>
      </c>
      <c r="J8" s="87" t="s">
        <v>13</v>
      </c>
      <c r="K8" s="87" t="s">
        <v>17</v>
      </c>
      <c r="L8" s="88" t="s">
        <v>18</v>
      </c>
      <c r="M8" s="3"/>
    </row>
    <row r="9" spans="1:13" ht="69" customHeight="1">
      <c r="A9" s="89">
        <v>1</v>
      </c>
      <c r="B9" s="157" t="s">
        <v>54</v>
      </c>
      <c r="C9" s="158"/>
      <c r="D9" s="90"/>
      <c r="E9" s="90"/>
      <c r="F9" s="90"/>
      <c r="G9" s="90"/>
      <c r="H9" s="91"/>
      <c r="I9" s="92"/>
      <c r="J9" s="92"/>
      <c r="K9" s="92"/>
      <c r="L9" s="93"/>
      <c r="M9" s="3"/>
    </row>
    <row r="10" spans="1:13" ht="15">
      <c r="A10" s="89"/>
      <c r="B10" s="157" t="s">
        <v>39</v>
      </c>
      <c r="C10" s="158"/>
      <c r="D10" s="94">
        <v>1</v>
      </c>
      <c r="E10" s="94">
        <v>1</v>
      </c>
      <c r="F10" s="94">
        <v>1</v>
      </c>
      <c r="G10" s="95">
        <v>45</v>
      </c>
      <c r="H10" s="96">
        <f t="shared" ref="H10" si="0">D10*E10*F10*G10</f>
        <v>45</v>
      </c>
      <c r="I10" s="97"/>
      <c r="J10" s="97"/>
      <c r="K10" s="97"/>
      <c r="L10" s="98"/>
      <c r="M10" s="3"/>
    </row>
    <row r="11" spans="1:13" ht="15.75" customHeight="1">
      <c r="A11" s="89"/>
      <c r="B11" s="155" t="s">
        <v>55</v>
      </c>
      <c r="C11" s="156"/>
      <c r="D11" s="92"/>
      <c r="E11" s="99"/>
      <c r="F11" s="99"/>
      <c r="G11" s="99"/>
      <c r="H11" s="100">
        <f>SUM(H10:H10)</f>
        <v>45</v>
      </c>
      <c r="I11" s="92"/>
      <c r="J11" s="92"/>
      <c r="K11" s="92"/>
      <c r="L11" s="93"/>
      <c r="M11" s="3"/>
    </row>
    <row r="12" spans="1:13" ht="47.25" customHeight="1">
      <c r="A12" s="89">
        <v>2</v>
      </c>
      <c r="B12" s="164" t="s">
        <v>88</v>
      </c>
      <c r="C12" s="165"/>
      <c r="D12" s="92"/>
      <c r="E12" s="99"/>
      <c r="F12" s="99"/>
      <c r="G12" s="99"/>
      <c r="H12" s="101"/>
      <c r="I12" s="92"/>
      <c r="J12" s="92"/>
      <c r="K12" s="92"/>
      <c r="L12" s="93"/>
      <c r="M12" s="3"/>
    </row>
    <row r="13" spans="1:13" ht="15.75" customHeight="1">
      <c r="A13" s="89"/>
      <c r="B13" s="157" t="s">
        <v>56</v>
      </c>
      <c r="C13" s="158"/>
      <c r="D13" s="94">
        <v>1</v>
      </c>
      <c r="E13" s="94">
        <v>1</v>
      </c>
      <c r="F13" s="94">
        <v>1</v>
      </c>
      <c r="G13" s="95">
        <v>155</v>
      </c>
      <c r="H13" s="96">
        <f>D13*E13*F13*G13</f>
        <v>155</v>
      </c>
      <c r="I13" s="92"/>
      <c r="J13" s="92"/>
      <c r="K13" s="92"/>
      <c r="L13" s="93"/>
      <c r="M13" s="3"/>
    </row>
    <row r="14" spans="1:13" ht="15.75" customHeight="1">
      <c r="A14" s="89"/>
      <c r="B14" s="155" t="s">
        <v>55</v>
      </c>
      <c r="C14" s="156"/>
      <c r="D14" s="92"/>
      <c r="E14" s="99"/>
      <c r="F14" s="99"/>
      <c r="G14" s="99"/>
      <c r="H14" s="100">
        <f>SUM(H13:H13)</f>
        <v>155</v>
      </c>
      <c r="I14" s="92"/>
      <c r="J14" s="92"/>
      <c r="K14" s="92"/>
      <c r="L14" s="93"/>
      <c r="M14" s="3"/>
    </row>
    <row r="15" spans="1:13" ht="62.25" customHeight="1">
      <c r="A15" s="89">
        <v>3</v>
      </c>
      <c r="B15" s="157" t="s">
        <v>57</v>
      </c>
      <c r="C15" s="158"/>
      <c r="D15" s="92"/>
      <c r="E15" s="99"/>
      <c r="F15" s="99"/>
      <c r="G15" s="99"/>
      <c r="H15" s="100"/>
      <c r="I15" s="92"/>
      <c r="J15" s="92"/>
      <c r="K15" s="92"/>
      <c r="L15" s="93"/>
      <c r="M15" s="3"/>
    </row>
    <row r="16" spans="1:13" ht="15.75" customHeight="1">
      <c r="A16" s="89"/>
      <c r="B16" s="159" t="s">
        <v>58</v>
      </c>
      <c r="C16" s="160"/>
      <c r="D16" s="92"/>
      <c r="E16" s="99"/>
      <c r="F16" s="99"/>
      <c r="G16" s="99"/>
      <c r="H16" s="101"/>
      <c r="I16" s="92"/>
      <c r="J16" s="92"/>
      <c r="K16" s="92" t="s">
        <v>8</v>
      </c>
      <c r="L16" s="93">
        <v>45</v>
      </c>
      <c r="M16" s="3"/>
    </row>
    <row r="17" spans="1:13" ht="15.75" customHeight="1">
      <c r="A17" s="89"/>
      <c r="B17" s="155" t="s">
        <v>22</v>
      </c>
      <c r="C17" s="156"/>
      <c r="D17" s="92"/>
      <c r="E17" s="99"/>
      <c r="F17" s="99"/>
      <c r="G17" s="99"/>
      <c r="H17" s="101"/>
      <c r="I17" s="92"/>
      <c r="J17" s="92"/>
      <c r="K17" s="92"/>
      <c r="L17" s="102">
        <f>L16</f>
        <v>45</v>
      </c>
      <c r="M17" s="3"/>
    </row>
    <row r="18" spans="1:13" ht="47.25" customHeight="1">
      <c r="A18" s="89">
        <v>4</v>
      </c>
      <c r="B18" s="157" t="s">
        <v>59</v>
      </c>
      <c r="C18" s="158"/>
      <c r="D18" s="92"/>
      <c r="E18" s="99"/>
      <c r="F18" s="99"/>
      <c r="G18" s="99"/>
      <c r="H18" s="101"/>
      <c r="I18" s="92"/>
      <c r="J18" s="92"/>
      <c r="K18" s="92"/>
      <c r="L18" s="93"/>
      <c r="M18" s="3"/>
    </row>
    <row r="19" spans="1:13" ht="15.75" customHeight="1">
      <c r="A19" s="89"/>
      <c r="B19" s="159" t="s">
        <v>42</v>
      </c>
      <c r="C19" s="160"/>
      <c r="D19" s="92"/>
      <c r="E19" s="99"/>
      <c r="F19" s="99"/>
      <c r="G19" s="99"/>
      <c r="H19" s="101"/>
      <c r="I19" s="92"/>
      <c r="J19" s="92"/>
      <c r="K19" s="92" t="s">
        <v>8</v>
      </c>
      <c r="L19" s="93">
        <v>80</v>
      </c>
      <c r="M19" s="3"/>
    </row>
    <row r="20" spans="1:13" ht="15.75" customHeight="1">
      <c r="A20" s="89"/>
      <c r="B20" s="155" t="s">
        <v>22</v>
      </c>
      <c r="C20" s="156"/>
      <c r="D20" s="92"/>
      <c r="E20" s="99"/>
      <c r="F20" s="99"/>
      <c r="G20" s="99"/>
      <c r="H20" s="101"/>
      <c r="I20" s="92"/>
      <c r="J20" s="92"/>
      <c r="K20" s="92"/>
      <c r="L20" s="102">
        <f>L19</f>
        <v>80</v>
      </c>
      <c r="M20" s="3"/>
    </row>
    <row r="21" spans="1:13" ht="47.25" customHeight="1">
      <c r="A21" s="89">
        <v>5</v>
      </c>
      <c r="B21" s="157" t="s">
        <v>60</v>
      </c>
      <c r="C21" s="158"/>
      <c r="D21" s="92"/>
      <c r="E21" s="99"/>
      <c r="F21" s="99"/>
      <c r="G21" s="99"/>
      <c r="H21" s="101"/>
      <c r="I21" s="92"/>
      <c r="J21" s="92"/>
      <c r="K21" s="92"/>
      <c r="L21" s="93"/>
      <c r="M21" s="3"/>
    </row>
    <row r="22" spans="1:13" ht="15.75" customHeight="1">
      <c r="A22" s="89"/>
      <c r="B22" s="159" t="s">
        <v>61</v>
      </c>
      <c r="C22" s="160"/>
      <c r="D22" s="92"/>
      <c r="E22" s="99"/>
      <c r="F22" s="99"/>
      <c r="G22" s="99"/>
      <c r="H22" s="101"/>
      <c r="I22" s="92"/>
      <c r="J22" s="92"/>
      <c r="K22" s="92"/>
      <c r="L22" s="102">
        <v>75</v>
      </c>
      <c r="M22" s="3"/>
    </row>
    <row r="23" spans="1:13" ht="15.75" customHeight="1">
      <c r="A23" s="89"/>
      <c r="B23" s="155" t="s">
        <v>22</v>
      </c>
      <c r="C23" s="156"/>
      <c r="D23" s="92"/>
      <c r="E23" s="99"/>
      <c r="F23" s="99"/>
      <c r="G23" s="99"/>
      <c r="H23" s="101"/>
      <c r="I23" s="92"/>
      <c r="J23" s="92"/>
      <c r="K23" s="92"/>
      <c r="L23" s="103">
        <f>L22</f>
        <v>75</v>
      </c>
      <c r="M23" s="3"/>
    </row>
    <row r="24" spans="1:13" ht="36" customHeight="1">
      <c r="A24" s="89">
        <v>6</v>
      </c>
      <c r="B24" s="157" t="s">
        <v>62</v>
      </c>
      <c r="C24" s="158"/>
      <c r="D24" s="92"/>
      <c r="E24" s="99"/>
      <c r="F24" s="99"/>
      <c r="G24" s="99"/>
      <c r="H24" s="101"/>
      <c r="I24" s="92"/>
      <c r="J24" s="92"/>
      <c r="K24" s="92"/>
      <c r="L24" s="93"/>
      <c r="M24" s="3"/>
    </row>
    <row r="25" spans="1:13" ht="15.75" customHeight="1">
      <c r="A25" s="89"/>
      <c r="B25" s="159" t="s">
        <v>42</v>
      </c>
      <c r="C25" s="160"/>
      <c r="D25" s="92"/>
      <c r="E25" s="99"/>
      <c r="F25" s="99"/>
      <c r="G25" s="99"/>
      <c r="H25" s="101"/>
      <c r="I25" s="92"/>
      <c r="J25" s="92"/>
      <c r="K25" s="92"/>
      <c r="L25" s="93">
        <v>1</v>
      </c>
      <c r="M25" s="3"/>
    </row>
    <row r="26" spans="1:13" ht="15.75" customHeight="1">
      <c r="A26" s="89"/>
      <c r="B26" s="155" t="s">
        <v>22</v>
      </c>
      <c r="C26" s="156"/>
      <c r="D26" s="92"/>
      <c r="E26" s="99"/>
      <c r="F26" s="99"/>
      <c r="G26" s="99"/>
      <c r="H26" s="101"/>
      <c r="I26" s="92"/>
      <c r="J26" s="92"/>
      <c r="K26" s="104" t="s">
        <v>0</v>
      </c>
      <c r="L26" s="102">
        <f>L25</f>
        <v>1</v>
      </c>
      <c r="M26" s="3"/>
    </row>
    <row r="27" spans="1:13" ht="35.25" customHeight="1">
      <c r="A27" s="89">
        <v>7</v>
      </c>
      <c r="B27" s="157" t="s">
        <v>89</v>
      </c>
      <c r="C27" s="158"/>
      <c r="D27" s="92"/>
      <c r="E27" s="99"/>
      <c r="F27" s="99"/>
      <c r="G27" s="99"/>
      <c r="H27" s="101"/>
      <c r="I27" s="92"/>
      <c r="J27" s="92"/>
      <c r="K27" s="92"/>
      <c r="L27" s="93">
        <v>45</v>
      </c>
      <c r="M27" s="3"/>
    </row>
    <row r="28" spans="1:13" ht="15.75" customHeight="1">
      <c r="A28" s="89"/>
      <c r="B28" s="155" t="s">
        <v>22</v>
      </c>
      <c r="C28" s="156"/>
      <c r="D28" s="92"/>
      <c r="E28" s="99"/>
      <c r="F28" s="99"/>
      <c r="G28" s="99"/>
      <c r="H28" s="101"/>
      <c r="I28" s="92"/>
      <c r="J28" s="92"/>
      <c r="K28" s="104" t="s">
        <v>8</v>
      </c>
      <c r="L28" s="105">
        <f>L27</f>
        <v>45</v>
      </c>
      <c r="M28" s="3"/>
    </row>
    <row r="29" spans="1:13" ht="31.5" customHeight="1">
      <c r="A29" s="89">
        <v>8</v>
      </c>
      <c r="B29" s="157" t="s">
        <v>90</v>
      </c>
      <c r="C29" s="158"/>
      <c r="D29" s="92"/>
      <c r="E29" s="99"/>
      <c r="F29" s="99"/>
      <c r="G29" s="99"/>
      <c r="H29" s="101"/>
      <c r="I29" s="92"/>
      <c r="J29" s="92"/>
      <c r="K29" s="92"/>
      <c r="L29" s="93">
        <v>45</v>
      </c>
      <c r="M29" s="3"/>
    </row>
    <row r="30" spans="1:13" ht="15.75" customHeight="1">
      <c r="A30" s="89"/>
      <c r="B30" s="155" t="s">
        <v>22</v>
      </c>
      <c r="C30" s="156"/>
      <c r="D30" s="92"/>
      <c r="E30" s="99"/>
      <c r="F30" s="99"/>
      <c r="G30" s="99"/>
      <c r="H30" s="101"/>
      <c r="I30" s="92"/>
      <c r="J30" s="92"/>
      <c r="K30" s="104" t="s">
        <v>8</v>
      </c>
      <c r="L30" s="93">
        <f>L29</f>
        <v>45</v>
      </c>
      <c r="M30" s="3"/>
    </row>
    <row r="31" spans="1:13" ht="44.25" customHeight="1">
      <c r="A31" s="89">
        <v>9</v>
      </c>
      <c r="B31" s="157" t="s">
        <v>91</v>
      </c>
      <c r="C31" s="158"/>
      <c r="D31" s="92"/>
      <c r="E31" s="99"/>
      <c r="F31" s="99"/>
      <c r="G31" s="99"/>
      <c r="H31" s="101"/>
      <c r="I31" s="92"/>
      <c r="J31" s="92"/>
      <c r="K31" s="92"/>
      <c r="L31" s="93">
        <v>155</v>
      </c>
      <c r="M31" s="3"/>
    </row>
    <row r="32" spans="1:13" ht="15.75" customHeight="1">
      <c r="A32" s="89"/>
      <c r="B32" s="155" t="s">
        <v>22</v>
      </c>
      <c r="C32" s="156"/>
      <c r="D32" s="92"/>
      <c r="E32" s="99"/>
      <c r="F32" s="99"/>
      <c r="G32" s="99"/>
      <c r="H32" s="101"/>
      <c r="I32" s="92"/>
      <c r="J32" s="92"/>
      <c r="K32" s="104" t="s">
        <v>8</v>
      </c>
      <c r="L32" s="102">
        <f>L31</f>
        <v>155</v>
      </c>
      <c r="M32" s="3"/>
    </row>
    <row r="33" spans="1:13" ht="15.75" customHeight="1">
      <c r="A33" s="89">
        <v>10</v>
      </c>
      <c r="B33" s="182" t="s">
        <v>63</v>
      </c>
      <c r="C33" s="183"/>
      <c r="D33" s="92"/>
      <c r="E33" s="99"/>
      <c r="F33" s="99"/>
      <c r="G33" s="99"/>
      <c r="H33" s="106"/>
      <c r="I33" s="92"/>
      <c r="J33" s="92"/>
      <c r="K33" s="92"/>
      <c r="L33" s="107"/>
      <c r="M33" s="3"/>
    </row>
    <row r="34" spans="1:13" ht="18.75" customHeight="1">
      <c r="A34" s="108"/>
      <c r="B34" s="157" t="s">
        <v>40</v>
      </c>
      <c r="C34" s="158"/>
      <c r="D34" s="94">
        <v>1</v>
      </c>
      <c r="E34" s="94">
        <v>1.5</v>
      </c>
      <c r="F34" s="94">
        <v>1.5</v>
      </c>
      <c r="G34" s="92">
        <v>1</v>
      </c>
      <c r="H34" s="109">
        <f t="shared" ref="H34" si="1">D34*E34*F34*G34</f>
        <v>2.25</v>
      </c>
      <c r="I34" s="92"/>
      <c r="J34" s="92"/>
      <c r="K34" s="92"/>
      <c r="L34" s="107"/>
      <c r="M34" s="3"/>
    </row>
    <row r="35" spans="1:13" ht="15.75" customHeight="1">
      <c r="A35" s="89"/>
      <c r="B35" s="155" t="s">
        <v>7</v>
      </c>
      <c r="C35" s="156"/>
      <c r="D35" s="92"/>
      <c r="E35" s="99"/>
      <c r="F35" s="99"/>
      <c r="G35" s="99"/>
      <c r="H35" s="106">
        <f>SUM(H34:H34)</f>
        <v>2.25</v>
      </c>
      <c r="I35" s="92"/>
      <c r="J35" s="104"/>
      <c r="K35" s="92"/>
      <c r="L35" s="105"/>
      <c r="M35" s="3"/>
    </row>
    <row r="36" spans="1:13" ht="15.75" customHeight="1">
      <c r="A36" s="89"/>
      <c r="B36" s="110" t="s">
        <v>25</v>
      </c>
      <c r="C36" s="111"/>
      <c r="D36" s="92"/>
      <c r="E36" s="99"/>
      <c r="F36" s="99"/>
      <c r="G36" s="99"/>
      <c r="H36" s="106">
        <f>H35*10/100</f>
        <v>0.22500000000000001</v>
      </c>
      <c r="I36" s="92"/>
      <c r="J36" s="104"/>
      <c r="K36" s="92"/>
      <c r="L36" s="105"/>
      <c r="M36" s="3"/>
    </row>
    <row r="37" spans="1:13" ht="15.75" customHeight="1">
      <c r="A37" s="89"/>
      <c r="B37" s="155" t="s">
        <v>64</v>
      </c>
      <c r="C37" s="156"/>
      <c r="D37" s="92"/>
      <c r="E37" s="99"/>
      <c r="F37" s="99"/>
      <c r="G37" s="99"/>
      <c r="H37" s="106">
        <f>H36+H35</f>
        <v>2.4750000000000001</v>
      </c>
      <c r="I37" s="92"/>
      <c r="J37" s="104" t="s">
        <v>19</v>
      </c>
      <c r="K37" s="104" t="s">
        <v>20</v>
      </c>
      <c r="L37" s="105">
        <f>H37*14</f>
        <v>34.65</v>
      </c>
      <c r="M37" s="3"/>
    </row>
    <row r="38" spans="1:13" ht="39.75" customHeight="1">
      <c r="A38" s="89">
        <v>11</v>
      </c>
      <c r="B38" s="157" t="s">
        <v>34</v>
      </c>
      <c r="C38" s="158"/>
      <c r="D38" s="92"/>
      <c r="E38" s="112"/>
      <c r="F38" s="99"/>
      <c r="G38" s="113"/>
      <c r="H38" s="104"/>
      <c r="I38" s="104"/>
      <c r="J38" s="104"/>
      <c r="K38" s="104"/>
      <c r="L38" s="107"/>
      <c r="M38" s="3"/>
    </row>
    <row r="39" spans="1:13" ht="15.75" customHeight="1">
      <c r="A39" s="89"/>
      <c r="B39" s="114" t="s">
        <v>35</v>
      </c>
      <c r="C39" s="111"/>
      <c r="D39" s="92">
        <v>1</v>
      </c>
      <c r="E39" s="92">
        <v>1.5</v>
      </c>
      <c r="F39" s="92">
        <v>2</v>
      </c>
      <c r="G39" s="109">
        <f>2/12</f>
        <v>0.16666666666666666</v>
      </c>
      <c r="H39" s="109">
        <f t="shared" ref="H39" si="2">D39*E39*F39*G39</f>
        <v>0.5</v>
      </c>
      <c r="I39" s="104"/>
      <c r="J39" s="104"/>
      <c r="K39" s="104"/>
      <c r="L39" s="107"/>
      <c r="M39" s="3"/>
    </row>
    <row r="40" spans="1:13" ht="15.75" customHeight="1">
      <c r="A40" s="89"/>
      <c r="B40" s="155" t="s">
        <v>65</v>
      </c>
      <c r="C40" s="156"/>
      <c r="D40" s="92"/>
      <c r="E40" s="112"/>
      <c r="F40" s="99"/>
      <c r="G40" s="113" t="s">
        <v>5</v>
      </c>
      <c r="H40" s="106">
        <f>SUM(H39:H39)</f>
        <v>0.5</v>
      </c>
      <c r="I40" s="104"/>
      <c r="J40" s="104"/>
      <c r="K40" s="104"/>
      <c r="L40" s="107"/>
      <c r="M40" s="3"/>
    </row>
    <row r="41" spans="1:13" ht="15" customHeight="1">
      <c r="A41" s="89">
        <v>12</v>
      </c>
      <c r="B41" s="182" t="s">
        <v>66</v>
      </c>
      <c r="C41" s="183"/>
      <c r="D41" s="92"/>
      <c r="E41" s="99"/>
      <c r="F41" s="99"/>
      <c r="G41" s="99"/>
      <c r="H41" s="101"/>
      <c r="I41" s="92"/>
      <c r="J41" s="92"/>
      <c r="K41" s="92"/>
      <c r="L41" s="93"/>
      <c r="M41" s="3"/>
    </row>
    <row r="42" spans="1:13" ht="15.75" customHeight="1">
      <c r="A42" s="89"/>
      <c r="B42" s="157" t="s">
        <v>36</v>
      </c>
      <c r="C42" s="158"/>
      <c r="D42" s="92"/>
      <c r="E42" s="99"/>
      <c r="F42" s="99"/>
      <c r="G42" s="99"/>
      <c r="H42" s="101"/>
      <c r="I42" s="92"/>
      <c r="J42" s="92"/>
      <c r="K42" s="92"/>
      <c r="L42" s="93"/>
      <c r="M42" s="3"/>
    </row>
    <row r="43" spans="1:13" ht="15.75" customHeight="1">
      <c r="A43" s="89"/>
      <c r="B43" s="115" t="s">
        <v>21</v>
      </c>
      <c r="C43" s="115"/>
      <c r="D43" s="92"/>
      <c r="E43" s="99"/>
      <c r="F43" s="99"/>
      <c r="G43" s="99"/>
      <c r="H43" s="101"/>
      <c r="I43" s="92">
        <v>2</v>
      </c>
      <c r="J43" s="92">
        <v>1</v>
      </c>
      <c r="K43" s="92">
        <v>1</v>
      </c>
      <c r="L43" s="93">
        <f t="shared" ref="L43:L45" si="3">K43*J43*I43</f>
        <v>2</v>
      </c>
      <c r="M43" s="3"/>
    </row>
    <row r="44" spans="1:13" ht="15.75" customHeight="1">
      <c r="A44" s="89"/>
      <c r="B44" s="115" t="s">
        <v>46</v>
      </c>
      <c r="C44" s="115"/>
      <c r="D44" s="92"/>
      <c r="E44" s="99"/>
      <c r="F44" s="99"/>
      <c r="G44" s="99"/>
      <c r="H44" s="101"/>
      <c r="I44" s="92">
        <v>2</v>
      </c>
      <c r="J44" s="92">
        <v>1</v>
      </c>
      <c r="K44" s="92">
        <v>1</v>
      </c>
      <c r="L44" s="93">
        <f t="shared" si="3"/>
        <v>2</v>
      </c>
      <c r="M44" s="3"/>
    </row>
    <row r="45" spans="1:13" ht="15.75" customHeight="1">
      <c r="A45" s="89"/>
      <c r="B45" s="116" t="s">
        <v>47</v>
      </c>
      <c r="C45" s="115"/>
      <c r="D45" s="92"/>
      <c r="E45" s="99"/>
      <c r="F45" s="99"/>
      <c r="G45" s="99"/>
      <c r="H45" s="101"/>
      <c r="I45" s="92">
        <v>1</v>
      </c>
      <c r="J45" s="92">
        <v>1.5</v>
      </c>
      <c r="K45" s="92">
        <v>1.5</v>
      </c>
      <c r="L45" s="93">
        <f t="shared" si="3"/>
        <v>2.25</v>
      </c>
      <c r="M45" s="3"/>
    </row>
    <row r="46" spans="1:13" ht="15.75" customHeight="1">
      <c r="A46" s="89"/>
      <c r="B46" s="155" t="s">
        <v>67</v>
      </c>
      <c r="C46" s="156"/>
      <c r="D46" s="92"/>
      <c r="E46" s="99"/>
      <c r="F46" s="99"/>
      <c r="G46" s="99"/>
      <c r="H46" s="101"/>
      <c r="I46" s="92"/>
      <c r="J46" s="92"/>
      <c r="K46" s="104" t="s">
        <v>41</v>
      </c>
      <c r="L46" s="105">
        <f>SUM(L43:L45)</f>
        <v>6.25</v>
      </c>
      <c r="M46" s="3"/>
    </row>
    <row r="47" spans="1:13" ht="61.5" customHeight="1">
      <c r="A47" s="89">
        <v>13</v>
      </c>
      <c r="B47" s="181" t="s">
        <v>68</v>
      </c>
      <c r="C47" s="181"/>
      <c r="D47" s="117"/>
      <c r="E47" s="117"/>
      <c r="F47" s="117"/>
      <c r="G47" s="117"/>
      <c r="H47" s="117"/>
      <c r="I47" s="117"/>
      <c r="J47" s="117"/>
      <c r="K47" s="117"/>
      <c r="L47" s="118">
        <v>1</v>
      </c>
      <c r="M47" s="3"/>
    </row>
    <row r="48" spans="1:13" ht="25.5" customHeight="1" thickBot="1">
      <c r="A48" s="119"/>
      <c r="B48" s="180" t="s">
        <v>67</v>
      </c>
      <c r="C48" s="180"/>
      <c r="D48" s="120"/>
      <c r="E48" s="120"/>
      <c r="F48" s="120"/>
      <c r="G48" s="120"/>
      <c r="H48" s="120"/>
      <c r="I48" s="120"/>
      <c r="J48" s="120"/>
      <c r="K48" s="121" t="s">
        <v>44</v>
      </c>
      <c r="L48" s="122">
        <f>L47</f>
        <v>1</v>
      </c>
      <c r="M48" s="3"/>
    </row>
    <row r="49" spans="1:12" ht="78.75" customHeight="1">
      <c r="A49" s="83">
        <v>14</v>
      </c>
      <c r="B49" s="178" t="s">
        <v>95</v>
      </c>
      <c r="C49" s="179"/>
      <c r="D49" s="84"/>
      <c r="E49" s="84"/>
      <c r="F49" s="84"/>
      <c r="G49" s="84"/>
      <c r="H49" s="84"/>
      <c r="I49" s="84"/>
      <c r="J49" s="84"/>
      <c r="K49" s="84"/>
      <c r="L49" s="85">
        <v>4</v>
      </c>
    </row>
    <row r="50" spans="1:12" ht="15.75" thickBot="1">
      <c r="A50" s="56"/>
      <c r="B50" s="151" t="s">
        <v>67</v>
      </c>
      <c r="C50" s="151"/>
      <c r="D50" s="57"/>
      <c r="E50" s="57"/>
      <c r="F50" s="57"/>
      <c r="G50" s="57"/>
      <c r="H50" s="57"/>
      <c r="I50" s="57"/>
      <c r="J50" s="57"/>
      <c r="K50" s="61" t="s">
        <v>44</v>
      </c>
      <c r="L50" s="62">
        <f>L49</f>
        <v>4</v>
      </c>
    </row>
    <row r="51" spans="1:12" ht="46.5" customHeight="1">
      <c r="A51" s="54">
        <v>15</v>
      </c>
      <c r="B51" s="184" t="s">
        <v>96</v>
      </c>
      <c r="C51" s="185"/>
      <c r="D51" s="39"/>
      <c r="E51" s="39"/>
      <c r="F51" s="39"/>
      <c r="G51" s="39"/>
      <c r="H51" s="39"/>
      <c r="I51" s="39"/>
      <c r="J51" s="39"/>
      <c r="K51" s="39"/>
      <c r="L51" s="55">
        <v>4</v>
      </c>
    </row>
    <row r="52" spans="1:12" ht="15.75" thickBot="1">
      <c r="A52" s="56"/>
      <c r="B52" s="151" t="s">
        <v>67</v>
      </c>
      <c r="C52" s="151"/>
      <c r="D52" s="57"/>
      <c r="E52" s="57"/>
      <c r="F52" s="57"/>
      <c r="G52" s="57"/>
      <c r="H52" s="57"/>
      <c r="I52" s="57"/>
      <c r="J52" s="57"/>
      <c r="K52" s="61" t="s">
        <v>44</v>
      </c>
      <c r="L52" s="62">
        <f>L51</f>
        <v>4</v>
      </c>
    </row>
    <row r="53" spans="1:12" ht="68.25" customHeight="1">
      <c r="A53" s="54">
        <v>16</v>
      </c>
      <c r="B53" s="176" t="s">
        <v>100</v>
      </c>
      <c r="C53" s="177"/>
      <c r="D53" s="39"/>
      <c r="E53" s="39"/>
      <c r="F53" s="39"/>
      <c r="G53" s="39"/>
      <c r="H53" s="39"/>
      <c r="I53" s="39"/>
      <c r="J53" s="39"/>
      <c r="K53" s="39"/>
      <c r="L53" s="55">
        <v>4</v>
      </c>
    </row>
    <row r="54" spans="1:12" ht="15.75" thickBot="1">
      <c r="A54" s="56"/>
      <c r="B54" s="151" t="s">
        <v>67</v>
      </c>
      <c r="C54" s="151"/>
      <c r="D54" s="57"/>
      <c r="E54" s="57"/>
      <c r="F54" s="57"/>
      <c r="G54" s="57"/>
      <c r="H54" s="57"/>
      <c r="I54" s="57"/>
      <c r="J54" s="57"/>
      <c r="K54" s="61" t="s">
        <v>44</v>
      </c>
      <c r="L54" s="62">
        <f>L53</f>
        <v>4</v>
      </c>
    </row>
  </sheetData>
  <mergeCells count="50">
    <mergeCell ref="B53:C53"/>
    <mergeCell ref="B54:C54"/>
    <mergeCell ref="B49:C49"/>
    <mergeCell ref="B50:C50"/>
    <mergeCell ref="B17:C17"/>
    <mergeCell ref="B31:C31"/>
    <mergeCell ref="B32:C32"/>
    <mergeCell ref="B30:C30"/>
    <mergeCell ref="B48:C48"/>
    <mergeCell ref="B47:C47"/>
    <mergeCell ref="B33:C33"/>
    <mergeCell ref="B34:C34"/>
    <mergeCell ref="B37:C37"/>
    <mergeCell ref="B35:C35"/>
    <mergeCell ref="B41:C41"/>
    <mergeCell ref="B51:C51"/>
    <mergeCell ref="B16:C16"/>
    <mergeCell ref="B22:C22"/>
    <mergeCell ref="B27:C27"/>
    <mergeCell ref="B29:C29"/>
    <mergeCell ref="B28:C28"/>
    <mergeCell ref="A5:L5"/>
    <mergeCell ref="A6:L6"/>
    <mergeCell ref="A7:A8"/>
    <mergeCell ref="B7:C8"/>
    <mergeCell ref="I7:L7"/>
    <mergeCell ref="D7:H7"/>
    <mergeCell ref="B15:C15"/>
    <mergeCell ref="B9:C9"/>
    <mergeCell ref="B10:C10"/>
    <mergeCell ref="B11:C11"/>
    <mergeCell ref="B12:C12"/>
    <mergeCell ref="B13:C13"/>
    <mergeCell ref="B14:C14"/>
    <mergeCell ref="B52:C52"/>
    <mergeCell ref="A2:L2"/>
    <mergeCell ref="B23:C23"/>
    <mergeCell ref="B38:C38"/>
    <mergeCell ref="B40:C40"/>
    <mergeCell ref="B46:C46"/>
    <mergeCell ref="B24:C24"/>
    <mergeCell ref="B25:C25"/>
    <mergeCell ref="B18:C18"/>
    <mergeCell ref="B19:C19"/>
    <mergeCell ref="B20:C20"/>
    <mergeCell ref="B26:C26"/>
    <mergeCell ref="B42:C42"/>
    <mergeCell ref="A3:L3"/>
    <mergeCell ref="B21:C21"/>
    <mergeCell ref="A4:L4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3"/>
  <sheetViews>
    <sheetView view="pageBreakPreview" zoomScale="60" workbookViewId="0">
      <selection activeCell="A3" sqref="A3:AB3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28" ht="58.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43.5" customHeight="1">
      <c r="A2" s="186" t="str">
        <f>Measurements!A3</f>
        <v xml:space="preserve">Housing Urban Development &amp; Public Health Engineering Department Division Faisalabad 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8"/>
    </row>
    <row r="3" spans="1:28" ht="49.5" customHeight="1">
      <c r="A3" s="186" t="str">
        <f>Measurements!A4</f>
        <v>Government Boy's Primary School 108/JB UC # 184 District Faisalabad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8"/>
    </row>
    <row r="4" spans="1:28" ht="90" customHeight="1">
      <c r="A4" s="192" t="str">
        <f>Measurements!A5</f>
        <v>200 feet deep borehole (4''&amp;2''Ø), installation of electric motor/water pump, provision of 4 wash basin,4 no of flush tanks &amp; 3 no of fiberglass waste bins (mediumsize)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4"/>
    </row>
    <row r="5" spans="1:28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</row>
    <row r="6" spans="1:28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74"/>
      <c r="S6" s="74"/>
      <c r="T6" s="74"/>
      <c r="U6" s="74"/>
      <c r="V6" s="74"/>
      <c r="W6" s="74"/>
      <c r="X6" s="74"/>
      <c r="Y6" s="74"/>
      <c r="Z6" s="74"/>
      <c r="AA6" s="74"/>
      <c r="AB6" s="12"/>
    </row>
    <row r="7" spans="1:28">
      <c r="A7" s="10"/>
      <c r="B7" s="4"/>
      <c r="C7" s="21" t="s">
        <v>86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80" t="s">
        <v>85</v>
      </c>
      <c r="S7" s="74"/>
      <c r="T7" s="74"/>
      <c r="U7" s="74"/>
      <c r="V7" s="74"/>
      <c r="W7" s="74"/>
      <c r="X7" s="74"/>
      <c r="Y7" s="74"/>
      <c r="Z7" s="74"/>
      <c r="AA7" s="74"/>
      <c r="AB7" s="12"/>
    </row>
    <row r="8" spans="1:28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21" t="s">
        <v>69</v>
      </c>
      <c r="S8" s="74"/>
      <c r="T8" s="4"/>
      <c r="U8" s="74"/>
      <c r="V8" s="4"/>
      <c r="W8" s="4"/>
      <c r="X8" s="74"/>
      <c r="Y8" s="74"/>
      <c r="Z8" s="75">
        <v>45</v>
      </c>
      <c r="AA8" s="21" t="s">
        <v>37</v>
      </c>
      <c r="AB8" s="12"/>
    </row>
    <row r="9" spans="1:28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21" t="s">
        <v>70</v>
      </c>
      <c r="S9" s="74"/>
      <c r="T9" s="4"/>
      <c r="U9" s="74"/>
      <c r="V9" s="4"/>
      <c r="W9" s="4"/>
      <c r="X9" s="74"/>
      <c r="Y9" s="74"/>
      <c r="Z9" s="76">
        <v>45</v>
      </c>
      <c r="AA9" s="21" t="s">
        <v>37</v>
      </c>
      <c r="AB9" s="12"/>
    </row>
    <row r="10" spans="1:28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21" t="s">
        <v>72</v>
      </c>
      <c r="S10" s="74"/>
      <c r="T10" s="4"/>
      <c r="U10" s="74"/>
      <c r="V10" s="4"/>
      <c r="W10" s="4"/>
      <c r="X10" s="4"/>
      <c r="Y10" s="74"/>
      <c r="Z10" s="76">
        <v>45</v>
      </c>
      <c r="AA10" s="21" t="s">
        <v>37</v>
      </c>
      <c r="AB10" s="12"/>
    </row>
    <row r="11" spans="1:28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21" t="s">
        <v>73</v>
      </c>
      <c r="S11" s="74"/>
      <c r="T11" s="4"/>
      <c r="U11" s="74"/>
      <c r="V11" s="4"/>
      <c r="W11" s="4"/>
      <c r="X11" s="4"/>
      <c r="Y11" s="74"/>
      <c r="Z11" s="76">
        <v>80</v>
      </c>
      <c r="AA11" s="21" t="s">
        <v>37</v>
      </c>
      <c r="AB11" s="12"/>
    </row>
    <row r="12" spans="1:28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21" t="s">
        <v>74</v>
      </c>
      <c r="S12" s="74"/>
      <c r="T12" s="4"/>
      <c r="U12" s="74"/>
      <c r="V12" s="4"/>
      <c r="W12" s="4"/>
      <c r="X12" s="4"/>
      <c r="Y12" s="74"/>
      <c r="Z12" s="75">
        <v>75</v>
      </c>
      <c r="AA12" s="21" t="s">
        <v>37</v>
      </c>
      <c r="AB12" s="12"/>
    </row>
    <row r="13" spans="1:28">
      <c r="A13" s="10"/>
      <c r="B13" s="4"/>
      <c r="D13" s="20"/>
      <c r="E13" s="20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21" t="s">
        <v>71</v>
      </c>
      <c r="S13" s="74"/>
      <c r="T13" s="4"/>
      <c r="U13" s="74"/>
      <c r="V13" s="4"/>
      <c r="W13" s="4"/>
      <c r="X13" s="4"/>
      <c r="Y13" s="74"/>
      <c r="Z13" s="76">
        <f>80+75</f>
        <v>155</v>
      </c>
      <c r="AA13" s="21" t="s">
        <v>37</v>
      </c>
      <c r="AB13" s="12"/>
    </row>
    <row r="14" spans="1:28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12"/>
    </row>
    <row r="15" spans="1:28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12"/>
    </row>
    <row r="16" spans="1:28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13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12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72" t="s">
        <v>52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12"/>
    </row>
    <row r="19" spans="1:28">
      <c r="A19" s="10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2"/>
    </row>
    <row r="20" spans="1:28">
      <c r="A20" s="10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7" t="s">
        <v>45</v>
      </c>
      <c r="Q20" s="4"/>
      <c r="R20" s="4"/>
      <c r="S20" s="74"/>
      <c r="T20" s="74"/>
      <c r="U20" s="74"/>
      <c r="V20" s="74"/>
      <c r="W20" s="74"/>
      <c r="X20" s="74"/>
      <c r="Y20" s="74"/>
      <c r="Z20" s="74"/>
      <c r="AA20" s="74"/>
      <c r="AB20" s="12"/>
    </row>
    <row r="21" spans="1:28">
      <c r="A21" s="10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74"/>
      <c r="T21" s="74"/>
      <c r="U21" s="74"/>
      <c r="V21" s="74"/>
      <c r="W21" s="74"/>
      <c r="X21" s="74"/>
      <c r="Y21" s="74"/>
      <c r="Z21" s="74"/>
      <c r="AA21" s="74"/>
      <c r="AB21" s="12"/>
    </row>
    <row r="22" spans="1:28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3"/>
      <c r="Q22" s="4"/>
      <c r="R22" s="4"/>
      <c r="S22" s="74"/>
      <c r="T22" s="74"/>
      <c r="U22" s="74"/>
      <c r="V22" s="74"/>
      <c r="W22" s="74"/>
      <c r="X22" s="74"/>
      <c r="Y22" s="74"/>
      <c r="Z22" s="74"/>
      <c r="AA22" s="74"/>
      <c r="AB22" s="12"/>
    </row>
    <row r="23" spans="1:28">
      <c r="A23" s="10"/>
      <c r="B23" s="4"/>
      <c r="C23" s="4"/>
      <c r="D23" s="4"/>
      <c r="E23" s="24"/>
      <c r="F23" s="24"/>
      <c r="G23" s="24"/>
      <c r="H23" s="24"/>
      <c r="I23" s="24"/>
      <c r="J23" s="4"/>
      <c r="K23" s="4"/>
      <c r="L23" s="24"/>
      <c r="M23" s="24"/>
      <c r="N23" s="24"/>
      <c r="O23" s="4"/>
      <c r="P23" s="4"/>
      <c r="Q23" s="4"/>
      <c r="R23" s="4"/>
      <c r="S23" s="74"/>
      <c r="T23" s="74"/>
      <c r="U23" s="74"/>
      <c r="V23" s="74"/>
      <c r="W23" s="74"/>
      <c r="X23" s="74"/>
      <c r="Y23" s="74"/>
      <c r="Z23" s="74"/>
      <c r="AA23" s="74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74"/>
      <c r="T24" s="74"/>
      <c r="U24" s="74"/>
      <c r="V24" s="74"/>
      <c r="W24" s="74"/>
      <c r="X24" s="74"/>
      <c r="Y24" s="74"/>
      <c r="Z24" s="74"/>
      <c r="AA24" s="74"/>
      <c r="AB24" s="12"/>
    </row>
    <row r="25" spans="1:28" ht="24.75" customHeight="1">
      <c r="A25" s="10"/>
      <c r="B25" s="4"/>
      <c r="C25" s="189" t="s">
        <v>75</v>
      </c>
      <c r="D25" s="189"/>
      <c r="E25" s="189"/>
      <c r="F25" s="189"/>
      <c r="G25" s="189"/>
      <c r="H25" s="189"/>
      <c r="I25" s="4"/>
      <c r="J25" s="4"/>
      <c r="K25" s="4"/>
      <c r="L25" s="4"/>
      <c r="M25" s="4"/>
      <c r="N25" s="4"/>
      <c r="O25" s="4"/>
      <c r="P25" s="4"/>
      <c r="Q25" s="4"/>
      <c r="R25" s="4"/>
      <c r="S25" s="74"/>
      <c r="T25" s="74"/>
      <c r="U25" s="74"/>
      <c r="V25" s="74"/>
      <c r="W25" s="74"/>
      <c r="X25" s="74"/>
      <c r="Y25" s="74"/>
      <c r="Z25" s="74"/>
      <c r="AA25" s="74"/>
      <c r="AB25" s="12"/>
    </row>
    <row r="26" spans="1:28">
      <c r="A26" s="10"/>
      <c r="B26" s="4"/>
      <c r="C26" s="189"/>
      <c r="D26" s="189"/>
      <c r="E26" s="189"/>
      <c r="F26" s="189"/>
      <c r="G26" s="189"/>
      <c r="H26" s="189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 ht="18.75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25" t="s">
        <v>76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</row>
    <row r="28" spans="1:28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2"/>
    </row>
    <row r="29" spans="1:28" ht="18.75">
      <c r="A29" s="10" t="s">
        <v>87</v>
      </c>
      <c r="B29" s="4"/>
      <c r="C29" s="4"/>
      <c r="D29" s="25" t="s">
        <v>30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>
      <c r="A30" s="10"/>
      <c r="B30" s="4"/>
      <c r="C30" s="4"/>
      <c r="D30" s="4"/>
      <c r="E30" s="4"/>
      <c r="F30" s="4"/>
      <c r="G30" s="4"/>
      <c r="H30" s="4"/>
      <c r="I30" s="4"/>
      <c r="J30" s="4"/>
      <c r="K30" s="4"/>
      <c r="L30" s="195">
        <v>45</v>
      </c>
      <c r="M30" s="195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</row>
    <row r="32" spans="1:28" ht="18.75">
      <c r="A32" s="10"/>
      <c r="B32" s="4"/>
      <c r="C32" s="4"/>
      <c r="D32" s="25" t="s">
        <v>38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21" t="s">
        <v>77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>
      <c r="A36" s="10"/>
      <c r="B36" s="4"/>
      <c r="C36" s="4"/>
      <c r="D36" s="4"/>
      <c r="E36" s="4"/>
      <c r="F36" s="4"/>
      <c r="G36" s="4"/>
      <c r="H36" s="4"/>
      <c r="I36" s="4"/>
      <c r="J36" s="4"/>
      <c r="K36" s="4"/>
      <c r="L36" s="191"/>
      <c r="M36" s="191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2"/>
    </row>
    <row r="37" spans="1:28">
      <c r="A37" s="10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2"/>
    </row>
    <row r="38" spans="1:28">
      <c r="A38" s="10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2"/>
    </row>
    <row r="39" spans="1:28" ht="18.75">
      <c r="A39" s="10"/>
      <c r="B39" s="4"/>
      <c r="C39" s="74"/>
      <c r="D39" s="25" t="s">
        <v>78</v>
      </c>
      <c r="E39" s="74"/>
      <c r="F39" s="74"/>
      <c r="G39" s="74"/>
      <c r="H39" s="74"/>
      <c r="I39" s="4"/>
      <c r="J39" s="4"/>
      <c r="K39" s="4"/>
      <c r="L39" s="4"/>
      <c r="M39" s="25"/>
      <c r="N39" s="4"/>
      <c r="O39" s="4"/>
      <c r="P39" s="4"/>
      <c r="Q39" s="4"/>
      <c r="R39" s="4"/>
      <c r="S39" s="4"/>
      <c r="T39" s="4"/>
      <c r="U39" s="4"/>
      <c r="V39" s="4"/>
      <c r="W39" s="1"/>
      <c r="X39" s="73">
        <v>1.5</v>
      </c>
      <c r="Y39" s="15"/>
      <c r="Z39" s="4"/>
      <c r="AA39" s="4"/>
      <c r="AB39" s="12"/>
    </row>
    <row r="40" spans="1:28">
      <c r="A40" s="10"/>
      <c r="B40" s="4"/>
      <c r="C40" s="74"/>
      <c r="D40" s="74"/>
      <c r="E40" s="74"/>
      <c r="F40" s="74"/>
      <c r="G40" s="74"/>
      <c r="H40" s="7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2"/>
    </row>
    <row r="41" spans="1:28">
      <c r="A41" s="10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2"/>
    </row>
    <row r="42" spans="1:28">
      <c r="A42" s="10"/>
      <c r="B42" s="4"/>
      <c r="C42" s="4"/>
      <c r="D42" s="4"/>
      <c r="E42" s="4"/>
      <c r="F42" s="4"/>
      <c r="G42" s="4"/>
      <c r="H42" s="4"/>
      <c r="I42" s="4"/>
      <c r="J42" s="4"/>
      <c r="K42" s="4"/>
      <c r="L42" s="190">
        <v>80</v>
      </c>
      <c r="M42" s="190"/>
      <c r="N42" s="4"/>
      <c r="O42" s="4"/>
      <c r="P42" s="4"/>
      <c r="Q42" s="4"/>
      <c r="R42" s="4"/>
      <c r="S42" s="4"/>
      <c r="T42" s="4"/>
      <c r="U42" s="190" t="s">
        <v>33</v>
      </c>
      <c r="V42" s="190"/>
      <c r="W42" s="4"/>
      <c r="X42" s="4"/>
      <c r="Y42" s="4"/>
      <c r="Z42" s="4"/>
      <c r="AA42" s="16"/>
      <c r="AB42" s="12"/>
    </row>
    <row r="43" spans="1:28" ht="18.75">
      <c r="A43" s="10"/>
      <c r="B43" s="4"/>
      <c r="C43" s="25"/>
      <c r="D43" s="20"/>
      <c r="E43" s="4"/>
      <c r="F43" s="4"/>
      <c r="G43" s="4"/>
      <c r="H43" s="4"/>
      <c r="I43" s="4"/>
      <c r="J43" s="4"/>
      <c r="K43" s="4"/>
      <c r="L43" s="4"/>
      <c r="M43" s="25"/>
      <c r="N43" s="4"/>
      <c r="O43" s="4"/>
      <c r="P43" s="21" t="s">
        <v>84</v>
      </c>
      <c r="Q43" s="4"/>
      <c r="R43" s="4"/>
      <c r="S43" s="4"/>
      <c r="T43" s="4"/>
      <c r="U43" s="28"/>
      <c r="V43" s="4"/>
      <c r="W43" s="4"/>
      <c r="X43" s="4"/>
      <c r="Y43" s="4"/>
      <c r="Z43" s="4"/>
      <c r="AA43" s="4"/>
      <c r="AB43" s="12"/>
    </row>
    <row r="44" spans="1:28">
      <c r="A44" s="10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2"/>
    </row>
    <row r="45" spans="1:28">
      <c r="A45" s="10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2"/>
    </row>
    <row r="46" spans="1:28" ht="18.75">
      <c r="A46" s="10"/>
      <c r="B46" s="4"/>
      <c r="C46" s="4"/>
      <c r="D46" s="25" t="s">
        <v>79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73">
        <v>1</v>
      </c>
      <c r="AB46" s="12"/>
    </row>
    <row r="47" spans="1:28">
      <c r="A47" s="10"/>
      <c r="B47" s="4"/>
      <c r="C47" s="4"/>
      <c r="D47" s="4"/>
      <c r="E47" s="4"/>
      <c r="F47" s="4"/>
      <c r="G47" s="4"/>
      <c r="H47" s="4"/>
      <c r="I47" s="4"/>
      <c r="J47" s="4"/>
      <c r="K47" s="4"/>
      <c r="L47" s="77"/>
      <c r="M47" s="7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2"/>
    </row>
    <row r="48" spans="1:28">
      <c r="A48" s="10"/>
      <c r="B48" s="4"/>
      <c r="C48" s="4"/>
      <c r="D48" s="4"/>
      <c r="E48" s="4"/>
      <c r="F48" s="4"/>
      <c r="G48" s="4"/>
      <c r="H48" s="4"/>
      <c r="I48" s="4"/>
      <c r="J48" s="4"/>
      <c r="K48" s="4"/>
      <c r="L48" s="16"/>
      <c r="M48" s="16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2"/>
    </row>
    <row r="49" spans="1:28">
      <c r="A49" s="10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13"/>
      <c r="AB49" s="12"/>
    </row>
    <row r="50" spans="1:28">
      <c r="A50" s="10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2"/>
    </row>
    <row r="51" spans="1:28" ht="18.75">
      <c r="A51" s="10"/>
      <c r="B51" s="4"/>
      <c r="C51" s="4"/>
      <c r="D51" s="25" t="s">
        <v>49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2"/>
    </row>
    <row r="52" spans="1:28">
      <c r="A52" s="10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2"/>
    </row>
    <row r="53" spans="1:28">
      <c r="A53" s="10"/>
      <c r="B53" s="4"/>
      <c r="C53" s="4"/>
      <c r="D53" s="4"/>
      <c r="E53" s="4"/>
      <c r="F53" s="4"/>
      <c r="G53" s="4"/>
      <c r="H53" s="4"/>
      <c r="I53" s="4"/>
      <c r="J53" s="4"/>
      <c r="K53" s="4"/>
      <c r="L53" s="190" t="s">
        <v>83</v>
      </c>
      <c r="M53" s="190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2"/>
    </row>
    <row r="54" spans="1:28">
      <c r="A54" s="10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2"/>
    </row>
    <row r="55" spans="1:28">
      <c r="A55" s="10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2"/>
    </row>
    <row r="56" spans="1:28">
      <c r="A56" s="10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2"/>
    </row>
    <row r="57" spans="1:28" ht="18.75">
      <c r="A57" s="10"/>
      <c r="B57" s="4"/>
      <c r="C57" s="4"/>
      <c r="D57" s="25" t="s">
        <v>48</v>
      </c>
      <c r="E57" s="4"/>
      <c r="F57" s="4"/>
      <c r="G57" s="4"/>
      <c r="H57" s="4"/>
      <c r="I57" s="4"/>
      <c r="J57" s="4"/>
      <c r="K57" s="4"/>
      <c r="L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2"/>
    </row>
    <row r="58" spans="1:28">
      <c r="A58" s="10"/>
      <c r="B58" s="4"/>
      <c r="C58" s="4"/>
      <c r="D58" s="4"/>
      <c r="E58" s="4"/>
      <c r="F58" s="4"/>
      <c r="G58" s="4"/>
      <c r="H58" s="4"/>
      <c r="I58" s="4"/>
      <c r="J58" s="4"/>
      <c r="K58" s="4"/>
      <c r="L58" s="191"/>
      <c r="M58" s="191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12"/>
    </row>
    <row r="59" spans="1:28">
      <c r="A59" s="10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13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12"/>
    </row>
    <row r="60" spans="1:28">
      <c r="A60" s="10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12"/>
    </row>
    <row r="61" spans="1:28">
      <c r="A61" s="10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12"/>
    </row>
    <row r="62" spans="1:28">
      <c r="A62" s="10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12"/>
    </row>
    <row r="63" spans="1:28">
      <c r="A63" s="10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12"/>
    </row>
  </sheetData>
  <mergeCells count="10">
    <mergeCell ref="A2:AB2"/>
    <mergeCell ref="C25:H26"/>
    <mergeCell ref="L42:M42"/>
    <mergeCell ref="L53:M53"/>
    <mergeCell ref="L58:M58"/>
    <mergeCell ref="A4:AB4"/>
    <mergeCell ref="A3:AB3"/>
    <mergeCell ref="U42:V42"/>
    <mergeCell ref="L30:M30"/>
    <mergeCell ref="L36:M36"/>
  </mergeCells>
  <pageMargins left="0.7" right="0.7" top="0.75" bottom="0.75" header="0.3" footer="0.3"/>
  <pageSetup scale="4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zoomScale="80" zoomScaleNormal="80" workbookViewId="0">
      <selection activeCell="F23" sqref="F23"/>
    </sheetView>
  </sheetViews>
  <sheetFormatPr defaultRowHeight="15"/>
  <cols>
    <col min="2" max="2" width="3.28515625" customWidth="1"/>
    <col min="3" max="5" width="9.140625" customWidth="1"/>
    <col min="16" max="16" width="3.5703125" customWidth="1"/>
  </cols>
  <sheetData>
    <row r="1" spans="1:17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</row>
    <row r="2" spans="1:17" ht="33.75" customHeight="1">
      <c r="A2" s="199" t="str">
        <f>Measurements!A3</f>
        <v xml:space="preserve">Housing Urban Development &amp; Public Health Engineering Department Division Faisalabad 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1"/>
    </row>
    <row r="3" spans="1:17" ht="45" customHeight="1">
      <c r="A3" s="10"/>
      <c r="B3" s="196" t="str">
        <f>Measurements!A4</f>
        <v>Government Boy's Primary School 108/JB UC # 184 District Faisalabad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2"/>
    </row>
    <row r="4" spans="1:17">
      <c r="A4" s="10"/>
      <c r="B4" s="13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59"/>
      <c r="Q4" s="12"/>
    </row>
    <row r="5" spans="1:17">
      <c r="A5" s="10"/>
      <c r="B5" s="19"/>
      <c r="C5" s="125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9"/>
      <c r="Q5" s="23"/>
    </row>
    <row r="6" spans="1:17">
      <c r="A6" s="10"/>
      <c r="B6" s="19"/>
      <c r="C6" s="1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9"/>
      <c r="Q6" s="23"/>
    </row>
    <row r="7" spans="1:17">
      <c r="A7" s="10"/>
      <c r="B7" s="19"/>
      <c r="C7" s="1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9"/>
      <c r="Q7" s="23"/>
    </row>
    <row r="8" spans="1:17">
      <c r="A8" s="10"/>
      <c r="B8" s="19"/>
      <c r="C8" s="1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9"/>
      <c r="Q8" s="23"/>
    </row>
    <row r="9" spans="1:17">
      <c r="A9" s="10"/>
      <c r="B9" s="19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9"/>
      <c r="Q9" s="23"/>
    </row>
    <row r="10" spans="1:17">
      <c r="A10" s="10"/>
      <c r="B10" s="19"/>
      <c r="C10" s="1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9"/>
      <c r="Q10" s="23"/>
    </row>
    <row r="11" spans="1:17">
      <c r="A11" s="10"/>
      <c r="B11" s="19"/>
      <c r="C11" s="1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19"/>
      <c r="Q11" s="23"/>
    </row>
    <row r="12" spans="1:17">
      <c r="A12" s="10"/>
      <c r="B12" s="19"/>
      <c r="C12" s="1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9"/>
      <c r="Q12" s="23"/>
    </row>
    <row r="13" spans="1:17">
      <c r="A13" s="10"/>
      <c r="B13" s="19"/>
      <c r="C13" s="1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19"/>
      <c r="Q13" s="23"/>
    </row>
    <row r="14" spans="1:17" ht="18.75" customHeight="1">
      <c r="A14" s="10"/>
      <c r="B14" s="19"/>
      <c r="C14" s="126"/>
      <c r="D14" s="63"/>
      <c r="E14" s="63"/>
      <c r="F14" s="63"/>
      <c r="G14" s="63"/>
      <c r="H14" s="63"/>
      <c r="I14" s="63"/>
      <c r="J14" s="63"/>
      <c r="K14" s="4"/>
      <c r="L14" s="63"/>
      <c r="M14" s="63"/>
      <c r="N14" s="63"/>
      <c r="O14" s="63"/>
      <c r="P14" s="58"/>
      <c r="Q14" s="23"/>
    </row>
    <row r="15" spans="1:17">
      <c r="A15" s="10"/>
      <c r="B15" s="19"/>
      <c r="C15" s="198"/>
      <c r="D15" s="123"/>
      <c r="E15" s="123"/>
      <c r="F15" s="4"/>
      <c r="G15" s="4"/>
      <c r="H15" s="4"/>
      <c r="I15" s="4"/>
      <c r="J15" s="4"/>
      <c r="K15" s="4"/>
      <c r="L15" s="4"/>
      <c r="M15" s="4"/>
      <c r="N15" s="4"/>
      <c r="O15" s="4"/>
      <c r="P15" s="19"/>
      <c r="Q15" s="23"/>
    </row>
    <row r="16" spans="1:17">
      <c r="A16" s="10"/>
      <c r="B16" s="19"/>
      <c r="C16" s="198"/>
      <c r="D16" s="123"/>
      <c r="E16" s="123"/>
      <c r="F16" s="4"/>
      <c r="G16" s="4"/>
      <c r="H16" s="4"/>
      <c r="I16" s="4"/>
      <c r="J16" s="4"/>
      <c r="K16" s="4"/>
      <c r="L16" s="4"/>
      <c r="M16" s="4"/>
      <c r="N16" s="4"/>
      <c r="O16" s="4"/>
      <c r="P16" s="19"/>
      <c r="Q16" s="23"/>
    </row>
    <row r="17" spans="1:17">
      <c r="A17" s="10"/>
      <c r="B17" s="19"/>
      <c r="C17" s="198"/>
      <c r="D17" s="123"/>
      <c r="E17" s="123"/>
      <c r="F17" s="4"/>
      <c r="G17" s="4"/>
      <c r="H17" s="4"/>
      <c r="I17" s="4"/>
      <c r="J17" s="4"/>
      <c r="K17" s="4"/>
      <c r="L17" s="4"/>
      <c r="M17" s="4"/>
      <c r="N17" s="4"/>
      <c r="O17" s="4"/>
      <c r="P17" s="19"/>
      <c r="Q17" s="23"/>
    </row>
    <row r="18" spans="1:17">
      <c r="A18" s="10"/>
      <c r="B18" s="19"/>
      <c r="C18" s="198"/>
      <c r="D18" s="123"/>
      <c r="E18" s="123"/>
      <c r="F18" s="4"/>
      <c r="G18" s="4"/>
      <c r="H18" s="4"/>
      <c r="I18" s="4"/>
      <c r="J18" s="4"/>
      <c r="K18" s="4"/>
      <c r="L18" s="4"/>
      <c r="M18" s="4"/>
      <c r="N18" s="4"/>
      <c r="O18" s="4"/>
      <c r="P18" s="19"/>
      <c r="Q18" s="23"/>
    </row>
    <row r="19" spans="1:17">
      <c r="A19" s="10"/>
      <c r="B19" s="19"/>
      <c r="C19" s="198"/>
      <c r="D19" s="123"/>
      <c r="E19" s="123"/>
      <c r="F19" s="4"/>
      <c r="G19" s="4"/>
      <c r="H19" s="4"/>
      <c r="I19" s="4"/>
      <c r="J19" s="4"/>
      <c r="K19" s="4"/>
      <c r="L19" s="4"/>
      <c r="M19" s="4"/>
      <c r="N19" s="4"/>
      <c r="O19" s="4"/>
      <c r="P19" s="19"/>
      <c r="Q19" s="23"/>
    </row>
    <row r="20" spans="1:17">
      <c r="A20" s="10"/>
      <c r="B20" s="19"/>
      <c r="C20" s="198"/>
      <c r="D20" s="123"/>
      <c r="E20" s="123"/>
      <c r="G20" s="4"/>
      <c r="H20" s="4"/>
      <c r="J20" s="4"/>
      <c r="K20" s="4"/>
      <c r="L20" s="4"/>
      <c r="M20" s="4"/>
      <c r="N20" s="4"/>
      <c r="O20" s="4"/>
      <c r="P20" s="19"/>
      <c r="Q20" s="23"/>
    </row>
    <row r="21" spans="1:17">
      <c r="A21" s="10"/>
      <c r="B21" s="19"/>
      <c r="C21" s="1"/>
      <c r="D21" s="4"/>
      <c r="E21" s="4"/>
      <c r="F21" s="4"/>
      <c r="G21" s="4"/>
      <c r="H21" s="4"/>
      <c r="I21" s="4"/>
      <c r="J21" s="4"/>
      <c r="K21" s="21"/>
      <c r="L21" s="4"/>
      <c r="M21" s="4"/>
      <c r="N21" s="4"/>
      <c r="O21" s="4"/>
      <c r="P21" s="19"/>
      <c r="Q21" s="23"/>
    </row>
    <row r="22" spans="1:17">
      <c r="A22" s="10"/>
      <c r="B22" s="19"/>
      <c r="C22" s="1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8"/>
      <c r="Q22" s="12"/>
    </row>
    <row r="23" spans="1:17">
      <c r="A23" s="10"/>
      <c r="B23" s="19"/>
      <c r="C23" s="1"/>
      <c r="D23" s="4"/>
      <c r="E23" s="4"/>
      <c r="F23" s="60" t="s">
        <v>50</v>
      </c>
      <c r="G23" s="4"/>
      <c r="H23" s="4"/>
      <c r="I23" s="4"/>
      <c r="J23" s="4"/>
      <c r="K23" s="4"/>
      <c r="L23" s="4"/>
      <c r="M23" s="4"/>
      <c r="N23" s="4"/>
      <c r="O23" s="4"/>
      <c r="P23" s="58"/>
      <c r="Q23" s="12"/>
    </row>
    <row r="24" spans="1:17">
      <c r="A24" s="10"/>
      <c r="B24" s="19"/>
      <c r="C24" s="1"/>
      <c r="D24" s="4"/>
      <c r="E24" s="4"/>
      <c r="F24" s="21" t="s">
        <v>94</v>
      </c>
      <c r="G24" s="4"/>
      <c r="H24" s="4"/>
      <c r="I24" s="4"/>
      <c r="J24" s="4"/>
      <c r="K24" s="4"/>
      <c r="L24" s="4"/>
      <c r="M24" s="4"/>
      <c r="N24" s="4"/>
      <c r="O24" s="4"/>
      <c r="P24" s="58"/>
      <c r="Q24" s="12"/>
    </row>
    <row r="25" spans="1:17">
      <c r="A25" s="10"/>
      <c r="B25" s="19"/>
      <c r="C25" s="1"/>
      <c r="D25" s="4"/>
      <c r="E25" s="4"/>
      <c r="F25" s="21" t="s">
        <v>97</v>
      </c>
      <c r="G25" s="4"/>
      <c r="H25" s="4"/>
      <c r="I25" s="4"/>
      <c r="J25" s="4"/>
      <c r="L25" s="4"/>
      <c r="N25" s="4"/>
      <c r="O25" s="4"/>
      <c r="P25" s="58"/>
      <c r="Q25" s="12"/>
    </row>
    <row r="26" spans="1:17">
      <c r="A26" s="10"/>
      <c r="B26" s="19"/>
      <c r="C26" s="1"/>
      <c r="D26" s="4"/>
      <c r="E26" s="4"/>
      <c r="F26" s="21" t="s">
        <v>98</v>
      </c>
      <c r="G26" s="4"/>
      <c r="H26" s="4"/>
      <c r="I26" s="4"/>
      <c r="J26" s="4"/>
      <c r="K26" s="4"/>
      <c r="L26" s="4"/>
      <c r="M26" s="4"/>
      <c r="N26" s="4"/>
      <c r="O26" s="4"/>
      <c r="P26" s="58"/>
      <c r="Q26" s="12"/>
    </row>
    <row r="27" spans="1:17">
      <c r="A27" s="10"/>
      <c r="B27" s="19"/>
      <c r="C27" s="1"/>
      <c r="D27" s="4"/>
      <c r="E27" s="4"/>
      <c r="F27" s="21"/>
      <c r="G27" s="4"/>
      <c r="H27" s="4"/>
      <c r="I27" s="4"/>
      <c r="J27" s="4"/>
      <c r="K27" s="4"/>
      <c r="L27" s="4"/>
      <c r="M27" s="4"/>
      <c r="N27" s="4"/>
      <c r="O27" s="4"/>
      <c r="P27" s="58"/>
      <c r="Q27" s="12"/>
    </row>
    <row r="28" spans="1:17">
      <c r="A28" s="10"/>
      <c r="B28" s="19"/>
      <c r="C28" s="1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8"/>
      <c r="Q28" s="12"/>
    </row>
    <row r="29" spans="1:17" ht="15" customHeight="1">
      <c r="A29" s="10"/>
      <c r="B29" s="19"/>
      <c r="C29" s="1"/>
      <c r="D29" s="4"/>
      <c r="E29" s="4"/>
      <c r="F29" s="4"/>
      <c r="G29" s="68"/>
      <c r="H29" s="68"/>
      <c r="I29" s="4"/>
      <c r="J29" s="4"/>
      <c r="K29" s="4"/>
      <c r="L29" s="4"/>
      <c r="M29" s="4"/>
      <c r="N29" s="4"/>
      <c r="O29" s="4"/>
      <c r="P29" s="58"/>
      <c r="Q29" s="12"/>
    </row>
    <row r="30" spans="1:17" ht="15" customHeight="1">
      <c r="A30" s="10"/>
      <c r="B30" s="19"/>
      <c r="C30" s="1"/>
      <c r="D30" s="4"/>
      <c r="E30" s="4"/>
      <c r="F30" s="4"/>
      <c r="G30" s="68"/>
      <c r="H30" s="68"/>
      <c r="I30" s="21"/>
      <c r="J30" s="4"/>
      <c r="K30" s="4"/>
      <c r="L30" s="4"/>
      <c r="M30" s="4"/>
      <c r="N30" s="4"/>
      <c r="O30" s="4"/>
      <c r="P30" s="58"/>
      <c r="Q30" s="12"/>
    </row>
    <row r="31" spans="1:17">
      <c r="A31" s="10"/>
      <c r="B31" s="19"/>
      <c r="C31" s="1"/>
      <c r="D31" s="4"/>
      <c r="E31" s="4"/>
      <c r="F31" s="4"/>
      <c r="G31" s="68"/>
      <c r="H31" s="68"/>
      <c r="I31" s="21"/>
      <c r="J31" s="4"/>
      <c r="K31" s="4"/>
      <c r="L31" s="4"/>
      <c r="M31" s="4"/>
      <c r="N31" s="4"/>
      <c r="O31" s="4"/>
      <c r="P31" s="58"/>
      <c r="Q31" s="12"/>
    </row>
    <row r="32" spans="1:17">
      <c r="A32" s="10"/>
      <c r="B32" s="19"/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8"/>
      <c r="Q32" s="12"/>
    </row>
    <row r="33" spans="1:17">
      <c r="A33" s="10"/>
      <c r="B33" s="19"/>
      <c r="C33" s="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8"/>
      <c r="Q33" s="12"/>
    </row>
    <row r="34" spans="1:17">
      <c r="A34" s="10"/>
      <c r="B34" s="19"/>
      <c r="C34" s="1"/>
      <c r="D34" s="4"/>
      <c r="E34" s="4"/>
      <c r="F34" s="4"/>
      <c r="G34" s="4"/>
      <c r="H34" s="4"/>
      <c r="I34" s="4"/>
      <c r="J34" s="4"/>
      <c r="K34" s="4"/>
      <c r="L34" s="4"/>
      <c r="M34" s="21"/>
      <c r="N34" s="4"/>
      <c r="O34" s="4"/>
      <c r="P34" s="58"/>
      <c r="Q34" s="12"/>
    </row>
    <row r="35" spans="1:17">
      <c r="A35" s="10"/>
      <c r="B35" s="19"/>
      <c r="C35" s="1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21"/>
      <c r="P35" s="58"/>
      <c r="Q35" s="12"/>
    </row>
    <row r="36" spans="1:17">
      <c r="A36" s="10"/>
      <c r="B36" s="19"/>
      <c r="C36" s="127"/>
      <c r="D36" s="21"/>
      <c r="E36" s="21"/>
      <c r="F36" s="4"/>
      <c r="G36" s="4"/>
      <c r="H36" s="4"/>
      <c r="I36" s="4"/>
      <c r="J36" s="4"/>
      <c r="K36" s="4"/>
      <c r="L36" s="4"/>
      <c r="N36" s="4"/>
      <c r="O36" s="4"/>
      <c r="P36" s="58"/>
      <c r="Q36" s="12"/>
    </row>
    <row r="37" spans="1:17">
      <c r="A37" s="10"/>
      <c r="B37" s="19"/>
      <c r="C37" s="1"/>
      <c r="D37" s="4"/>
      <c r="E37" s="4"/>
      <c r="F37" s="21"/>
      <c r="G37" s="28"/>
      <c r="H37" s="4"/>
      <c r="I37" s="4"/>
      <c r="J37" s="4"/>
      <c r="L37" s="4"/>
      <c r="M37" s="4"/>
      <c r="N37" s="4"/>
      <c r="O37" s="4"/>
      <c r="P37" s="58"/>
      <c r="Q37" s="12"/>
    </row>
    <row r="38" spans="1:17">
      <c r="A38" s="10"/>
      <c r="B38" s="19"/>
      <c r="C38" s="128"/>
      <c r="D38" s="28"/>
      <c r="E38" s="28"/>
      <c r="F38" s="4"/>
      <c r="G38" s="4"/>
      <c r="H38" s="4"/>
      <c r="I38" s="4"/>
      <c r="J38" s="4"/>
      <c r="K38" s="4"/>
      <c r="L38" s="4"/>
      <c r="M38" s="4"/>
      <c r="N38" s="4"/>
      <c r="P38" s="58"/>
      <c r="Q38" s="12"/>
    </row>
    <row r="39" spans="1:17">
      <c r="A39" s="10"/>
      <c r="B39" s="19"/>
      <c r="C39" s="1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8"/>
      <c r="Q39" s="12"/>
    </row>
    <row r="40" spans="1:17">
      <c r="A40" s="10"/>
      <c r="B40" s="19"/>
      <c r="C40" s="1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8"/>
      <c r="Q40" s="12"/>
    </row>
    <row r="41" spans="1:17">
      <c r="A41" s="10"/>
      <c r="B41" s="19"/>
      <c r="C41" s="1"/>
      <c r="D41" s="4"/>
      <c r="E41" s="4"/>
      <c r="F41" s="4"/>
      <c r="G41" s="4"/>
      <c r="H41" s="4"/>
      <c r="I41" s="4"/>
      <c r="J41" s="4"/>
      <c r="K41" s="4"/>
      <c r="L41" s="4"/>
      <c r="M41" s="4"/>
      <c r="O41" s="4"/>
      <c r="P41" s="58"/>
      <c r="Q41" s="12"/>
    </row>
    <row r="42" spans="1:17">
      <c r="A42" s="10"/>
      <c r="B42" s="19"/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8"/>
      <c r="Q42" s="12"/>
    </row>
    <row r="43" spans="1:17">
      <c r="A43" s="10"/>
      <c r="B43" s="19"/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8"/>
      <c r="Q43" s="12"/>
    </row>
    <row r="44" spans="1:17" ht="15" customHeight="1">
      <c r="A44" s="10"/>
      <c r="B44" s="19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71"/>
      <c r="P44" s="58"/>
      <c r="Q44" s="12"/>
    </row>
    <row r="45" spans="1:17">
      <c r="A45" s="10"/>
      <c r="B45" s="19"/>
      <c r="C45" s="1"/>
      <c r="D45" s="4"/>
      <c r="E45" s="4"/>
      <c r="F45" s="4"/>
      <c r="G45" s="4"/>
      <c r="H45" s="4"/>
      <c r="I45" s="4"/>
      <c r="J45" s="4"/>
      <c r="K45" s="70"/>
      <c r="L45" s="70"/>
      <c r="M45" s="70"/>
      <c r="N45" s="70"/>
      <c r="O45" s="71"/>
      <c r="P45" s="58"/>
      <c r="Q45" s="12"/>
    </row>
    <row r="46" spans="1:17">
      <c r="A46" s="10"/>
      <c r="B46" s="19"/>
      <c r="C46" s="1"/>
      <c r="D46" s="4"/>
      <c r="E46" s="4"/>
      <c r="F46" s="4"/>
      <c r="G46" s="4"/>
      <c r="H46" s="4"/>
      <c r="I46" s="4"/>
      <c r="J46" s="4"/>
      <c r="K46" s="190"/>
      <c r="L46" s="190"/>
      <c r="M46" s="4"/>
      <c r="N46" s="4"/>
      <c r="O46" s="4"/>
      <c r="P46" s="58"/>
      <c r="Q46" s="12"/>
    </row>
    <row r="47" spans="1:17">
      <c r="A47" s="10"/>
      <c r="B47" s="19"/>
      <c r="C47" s="1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8"/>
      <c r="Q47" s="12"/>
    </row>
    <row r="48" spans="1:17">
      <c r="A48" s="10"/>
      <c r="B48" s="19"/>
      <c r="C48" s="1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8"/>
      <c r="Q48" s="12"/>
    </row>
    <row r="49" spans="1:17">
      <c r="A49" s="10"/>
      <c r="B49" s="19"/>
      <c r="C49" s="1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8"/>
      <c r="Q49" s="12"/>
    </row>
    <row r="50" spans="1:17">
      <c r="A50" s="10"/>
      <c r="B50" s="19"/>
      <c r="C50" s="1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8"/>
      <c r="Q50" s="12"/>
    </row>
    <row r="51" spans="1:17">
      <c r="A51" s="10"/>
      <c r="B51" s="19"/>
      <c r="C51" s="1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8"/>
      <c r="Q51" s="12"/>
    </row>
    <row r="52" spans="1:17">
      <c r="A52" s="10"/>
      <c r="B52" s="19"/>
      <c r="C52" s="1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8"/>
      <c r="Q52" s="12"/>
    </row>
    <row r="53" spans="1:17">
      <c r="A53" s="10"/>
      <c r="B53" s="19"/>
      <c r="C53" s="1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8"/>
      <c r="Q53" s="12"/>
    </row>
    <row r="54" spans="1:17">
      <c r="A54" s="10"/>
      <c r="B54" s="19"/>
      <c r="C54" s="1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8"/>
      <c r="Q54" s="12"/>
    </row>
    <row r="55" spans="1:17">
      <c r="A55" s="10"/>
      <c r="B55" s="19"/>
      <c r="C55" s="1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8"/>
      <c r="Q55" s="12"/>
    </row>
    <row r="56" spans="1:17">
      <c r="A56" s="10"/>
      <c r="B56" s="19"/>
      <c r="C56" s="14"/>
      <c r="D56" s="4"/>
      <c r="E56" s="4"/>
      <c r="F56" s="4"/>
      <c r="G56" s="13"/>
      <c r="H56" s="13"/>
      <c r="I56" s="4"/>
      <c r="J56" s="4"/>
      <c r="K56" s="4"/>
      <c r="L56" s="4"/>
      <c r="M56" s="4"/>
      <c r="N56" s="4"/>
      <c r="O56" s="4"/>
      <c r="P56" s="58"/>
      <c r="Q56" s="12"/>
    </row>
    <row r="57" spans="1:17">
      <c r="A57" s="10"/>
      <c r="B57" s="129"/>
      <c r="C57" s="17"/>
      <c r="D57" s="124"/>
      <c r="E57" s="124"/>
      <c r="F57" s="1"/>
      <c r="G57" s="131"/>
      <c r="H57" s="17"/>
      <c r="I57" s="18"/>
      <c r="J57" s="18"/>
      <c r="K57" s="18"/>
      <c r="L57" s="18"/>
      <c r="M57" s="18"/>
      <c r="N57" s="18"/>
      <c r="O57" s="18"/>
      <c r="P57" s="69"/>
      <c r="Q57" s="12"/>
    </row>
    <row r="58" spans="1:17">
      <c r="A58" s="10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12"/>
    </row>
    <row r="59" spans="1:17" ht="15.75" thickBot="1">
      <c r="A59" s="22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6"/>
    </row>
  </sheetData>
  <mergeCells count="4">
    <mergeCell ref="B3:P3"/>
    <mergeCell ref="C15:C20"/>
    <mergeCell ref="K46:L46"/>
    <mergeCell ref="A2:Q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view="pageBreakPreview" zoomScale="70" zoomScaleSheetLayoutView="70" workbookViewId="0">
      <selection activeCell="AD7" sqref="AD7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8.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30" ht="43.5" customHeight="1">
      <c r="A2" s="186" t="str">
        <f>Measurements!A3</f>
        <v xml:space="preserve">Housing Urban Development &amp; Public Health Engineering Department Division Faisalabad 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8"/>
      <c r="AD2" s="65"/>
    </row>
    <row r="3" spans="1:30" ht="49.5" customHeight="1">
      <c r="A3" s="186" t="str">
        <f>Measurements!A4</f>
        <v>Government Boy's Primary School 108/JB UC # 184 District Faisalabad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8"/>
      <c r="AD3" s="66"/>
    </row>
    <row r="4" spans="1:30" ht="28.5">
      <c r="A4" s="186" t="s">
        <v>32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8"/>
      <c r="AD4" s="67"/>
    </row>
    <row r="5" spans="1:30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  <c r="AD5" s="67"/>
    </row>
    <row r="6" spans="1:30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12"/>
      <c r="AD6" s="67"/>
    </row>
    <row r="7" spans="1:30">
      <c r="A7" s="1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90"/>
      <c r="Z7" s="190"/>
      <c r="AA7" s="4"/>
      <c r="AB7" s="12"/>
      <c r="AD7" s="67"/>
    </row>
    <row r="8" spans="1:30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12"/>
      <c r="AD8" s="67"/>
    </row>
    <row r="9" spans="1:30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2"/>
      <c r="AD9" s="67"/>
    </row>
    <row r="10" spans="1:30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2"/>
      <c r="AD10" s="67"/>
    </row>
    <row r="11" spans="1:30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64"/>
      <c r="Y11" s="4"/>
      <c r="Z11" s="4"/>
      <c r="AA11" s="4"/>
      <c r="AB11" s="12"/>
      <c r="AD11" s="67"/>
    </row>
    <row r="12" spans="1:30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64"/>
      <c r="Y12" s="4"/>
      <c r="Z12" s="4"/>
      <c r="AA12" s="4"/>
      <c r="AB12" s="12"/>
      <c r="AD12" s="67"/>
    </row>
    <row r="13" spans="1:30">
      <c r="A13" s="10"/>
      <c r="B13" s="4"/>
      <c r="C13" s="21" t="s">
        <v>31</v>
      </c>
      <c r="D13" s="20"/>
      <c r="E13" s="20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64"/>
      <c r="Y13" s="4"/>
      <c r="Z13" s="4"/>
      <c r="AA13" s="4"/>
      <c r="AB13" s="12"/>
      <c r="AD13" s="67"/>
    </row>
    <row r="14" spans="1:30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64"/>
      <c r="Y14" s="4"/>
      <c r="Z14" s="4"/>
      <c r="AA14" s="4"/>
      <c r="AB14" s="12"/>
      <c r="AD14" s="67"/>
    </row>
    <row r="15" spans="1:30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64"/>
      <c r="Y15" s="4"/>
      <c r="Z15" s="4"/>
      <c r="AA15" s="4"/>
      <c r="AB15" s="12"/>
      <c r="AD15" s="67"/>
    </row>
    <row r="16" spans="1:30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64"/>
      <c r="Y16" s="4"/>
      <c r="Z16" s="4"/>
      <c r="AA16" s="4"/>
      <c r="AB16" s="12"/>
      <c r="AD16" s="67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64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64"/>
      <c r="Y18" s="4"/>
      <c r="Z18" s="4"/>
      <c r="AA18" s="4"/>
      <c r="AB18" s="12"/>
    </row>
    <row r="19" spans="1:28">
      <c r="A19" s="10"/>
      <c r="B19" s="4"/>
      <c r="C19" s="207" t="s">
        <v>53</v>
      </c>
      <c r="D19" s="207"/>
      <c r="E19" s="207"/>
      <c r="F19" s="207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64"/>
      <c r="Y19" s="4"/>
      <c r="Z19" s="4"/>
      <c r="AA19" s="4"/>
      <c r="AB19" s="12"/>
    </row>
    <row r="20" spans="1:28" ht="15" customHeight="1">
      <c r="A20" s="10"/>
      <c r="B20" s="4"/>
      <c r="C20" s="207"/>
      <c r="D20" s="207"/>
      <c r="E20" s="207"/>
      <c r="F20" s="207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64"/>
      <c r="Y20" s="4"/>
      <c r="Z20" s="4"/>
      <c r="AA20" s="4"/>
      <c r="AB20" s="12"/>
    </row>
    <row r="21" spans="1:28" ht="18.75">
      <c r="A21" s="10"/>
      <c r="B21" s="4"/>
      <c r="C21" s="207"/>
      <c r="D21" s="207"/>
      <c r="E21" s="207"/>
      <c r="F21" s="207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25"/>
      <c r="V21" s="4"/>
      <c r="W21" s="4"/>
      <c r="X21" s="64"/>
      <c r="Y21" s="4"/>
      <c r="Z21" s="4"/>
      <c r="AA21" s="4"/>
      <c r="AB21" s="12"/>
    </row>
    <row r="22" spans="1:28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1" t="s">
        <v>23</v>
      </c>
      <c r="Q22" s="4"/>
      <c r="R22" s="4"/>
      <c r="S22" s="4"/>
      <c r="T22" s="4"/>
      <c r="U22" s="4"/>
      <c r="V22" s="4"/>
      <c r="W22" s="4"/>
      <c r="X22" s="64"/>
      <c r="Y22" s="4"/>
      <c r="Z22" s="4"/>
      <c r="AA22" s="4"/>
      <c r="AB22" s="12"/>
    </row>
    <row r="23" spans="1:28" ht="29.25" customHeight="1">
      <c r="A23" s="10"/>
      <c r="B23" s="4"/>
      <c r="C23" s="4"/>
      <c r="D23" s="4"/>
      <c r="E23" s="24"/>
      <c r="F23" s="24"/>
      <c r="G23" s="24"/>
      <c r="H23" s="4"/>
      <c r="I23" s="4"/>
      <c r="J23" s="4"/>
      <c r="K23" s="4"/>
      <c r="L23" s="4"/>
      <c r="M23" s="24"/>
      <c r="N23" s="24"/>
      <c r="O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12"/>
    </row>
    <row r="25" spans="1:28">
      <c r="A25" s="10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2"/>
    </row>
    <row r="26" spans="1:28" ht="11.25" customHeight="1">
      <c r="A26" s="10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 ht="32.25" customHeight="1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</row>
    <row r="28" spans="1:28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205"/>
      <c r="V28" s="205"/>
      <c r="W28" s="205"/>
      <c r="X28" s="205"/>
      <c r="Y28" s="205"/>
      <c r="Z28" s="205"/>
      <c r="AA28" s="205"/>
      <c r="AB28" s="206"/>
    </row>
    <row r="29" spans="1:28" ht="18.75">
      <c r="A29" s="10"/>
      <c r="B29" s="4"/>
      <c r="C29" s="4"/>
      <c r="D29" s="25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 ht="60" customHeight="1">
      <c r="A30" s="10"/>
      <c r="B30" s="4"/>
      <c r="C30" s="4"/>
      <c r="D30" s="20"/>
      <c r="E30" s="4"/>
      <c r="F30" s="4"/>
      <c r="G30" s="4"/>
      <c r="H30" s="4"/>
      <c r="I30" s="4"/>
      <c r="J30" s="4"/>
      <c r="K30" s="4"/>
      <c r="L30" s="4"/>
      <c r="M30" s="25"/>
      <c r="N30" s="4"/>
      <c r="O30" s="4"/>
      <c r="P30" s="4"/>
      <c r="Q30" s="4"/>
      <c r="R30" s="4"/>
      <c r="S30" s="202" t="s">
        <v>99</v>
      </c>
      <c r="T30" s="203"/>
      <c r="U30" s="203"/>
      <c r="V30" s="203"/>
      <c r="W30" s="203"/>
      <c r="X30" s="203"/>
      <c r="Y30" s="203"/>
      <c r="Z30" s="203"/>
      <c r="AA30" s="204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32"/>
      <c r="T31" s="4"/>
      <c r="U31" s="4"/>
      <c r="V31" s="4"/>
      <c r="W31" s="4"/>
      <c r="X31" s="4"/>
      <c r="Y31" s="4"/>
      <c r="Z31" s="4"/>
      <c r="AA31" s="4"/>
      <c r="AB31" s="12"/>
    </row>
    <row r="32" spans="1:28">
      <c r="A32" s="1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33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32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 ht="15.75" thickBot="1">
      <c r="A36" s="22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26"/>
      <c r="X36" s="5"/>
      <c r="Y36" s="5"/>
      <c r="Z36" s="5"/>
      <c r="AA36" s="5"/>
      <c r="AB36" s="6"/>
    </row>
    <row r="37" spans="1:28">
      <c r="W37" s="11"/>
    </row>
  </sheetData>
  <mergeCells count="7">
    <mergeCell ref="S30:AA30"/>
    <mergeCell ref="A2:AB2"/>
    <mergeCell ref="U28:AB28"/>
    <mergeCell ref="A3:AB3"/>
    <mergeCell ref="A4:AB4"/>
    <mergeCell ref="C19:F21"/>
    <mergeCell ref="Y7:Z7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Tender</vt:lpstr>
      <vt:lpstr>Measurements</vt:lpstr>
      <vt:lpstr>X-sec</vt:lpstr>
      <vt:lpstr>site plan</vt:lpstr>
      <vt:lpstr>Plan</vt:lpstr>
      <vt:lpstr>Measurements!Print_Area</vt:lpstr>
      <vt:lpstr>Plan!Print_Area</vt:lpstr>
      <vt:lpstr>'X-sec'!Print_Area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2019-08-06T08:08:41Z</dcterms:modified>
</cp:coreProperties>
</file>